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5\"/>
    </mc:Choice>
  </mc:AlternateContent>
  <bookViews>
    <workbookView xWindow="0" yWindow="0" windowWidth="19200" windowHeight="8100" tabRatio="859" firstSheet="3" activeTab="9"/>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закупке'!$A$25:$AV$44</definedName>
    <definedName name="_xlnm._FilterDatabase" localSheetId="11" hidden="1">'8. Общие сведения'!$A$21:$WVI$121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ПС'!$A$2:$T$46</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ПС'!$A$2:$T$46</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ПС'!$A$2:$T$46</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ПС'!$A$2:$T$46</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ПС'!$A$2:$T$46</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ПС'!$A$2:$T$46</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ввод'!$A$1:$Y$89</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H40" i="9" l="1"/>
  <c r="H42" i="9"/>
  <c r="G42" i="9"/>
  <c r="G40" i="9" l="1"/>
  <c r="G43" i="9" l="1"/>
  <c r="H43" i="9" s="1"/>
  <c r="H39" i="9"/>
  <c r="D49" i="9"/>
  <c r="D47" i="9"/>
  <c r="G44" i="9" l="1"/>
  <c r="B145" i="15"/>
  <c r="B25" i="15"/>
  <c r="H44" i="9" l="1"/>
  <c r="G47" i="9" s="1"/>
  <c r="H47" i="9" s="1"/>
  <c r="G49" i="9" s="1"/>
  <c r="A15" i="15"/>
  <c r="B21" i="15" s="1"/>
  <c r="A12" i="15"/>
  <c r="A12" i="17"/>
  <c r="A15" i="17"/>
  <c r="A11" i="10"/>
  <c r="A15" i="9"/>
  <c r="A12" i="9"/>
  <c r="A12" i="8"/>
  <c r="A12" i="7"/>
  <c r="A11" i="6"/>
  <c r="A12" i="5"/>
  <c r="A15" i="4"/>
  <c r="E12" i="4"/>
  <c r="A16" i="16"/>
  <c r="A13" i="16"/>
  <c r="A14" i="2"/>
  <c r="A11" i="2"/>
  <c r="H49" i="9" l="1"/>
  <c r="G50" i="9" l="1"/>
  <c r="H50" i="9" s="1"/>
  <c r="G53" i="9" s="1"/>
  <c r="H53" i="9" s="1"/>
  <c r="A5" i="15"/>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A9" i="15" l="1"/>
  <c r="A8" i="10"/>
  <c r="A9" i="9"/>
  <c r="A9" i="8"/>
  <c r="A9" i="7"/>
  <c r="A8" i="6"/>
  <c r="A9" i="5"/>
  <c r="E9" i="4"/>
  <c r="A8" i="2"/>
  <c r="A14" i="10" l="1"/>
  <c r="A15" i="8"/>
  <c r="A15" i="7"/>
  <c r="A14" i="6"/>
  <c r="A15" i="5"/>
</calcChain>
</file>

<file path=xl/sharedStrings.xml><?xml version="1.0" encoding="utf-8"?>
<sst xmlns="http://schemas.openxmlformats.org/spreadsheetml/2006/main" count="1643" uniqueCount="706">
  <si>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</si>
  <si>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</si>
  <si>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</si>
  <si>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</si>
  <si>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</si>
  <si>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</si>
  <si>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</si>
  <si>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</si>
  <si>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</si>
  <si>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</si>
  <si>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</si>
  <si>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</si>
  <si>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</si>
  <si>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</si>
  <si>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</si>
  <si>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</si>
  <si>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</si>
  <si>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</si>
  <si>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</si>
  <si>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</si>
  <si>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</si>
  <si>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</si>
  <si>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</si>
  <si>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</si>
  <si>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</si>
  <si>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</si>
  <si>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</si>
  <si>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</si>
  <si>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</si>
  <si>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</si>
  <si>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</si>
  <si>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</si>
  <si>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</si>
  <si>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</si>
  <si>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</si>
  <si>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</si>
  <si>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</si>
  <si>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</si>
  <si>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</si>
  <si>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</si>
  <si>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</si>
  <si>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</si>
  <si>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</si>
  <si>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</si>
  <si>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</si>
  <si>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</si>
  <si>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</si>
  <si>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</si>
  <si>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</si>
  <si>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</si>
  <si>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</si>
  <si>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</si>
  <si>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</si>
  <si>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</si>
  <si>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</si>
  <si>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</si>
  <si>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</si>
  <si>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</si>
  <si>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</si>
  <si>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</si>
  <si>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</si>
  <si>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</si>
  <si>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</si>
  <si>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</si>
  <si>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</si>
  <si>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</si>
  <si>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</si>
  <si>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</si>
  <si>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</si>
  <si>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</si>
  <si>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</si>
  <si>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</si>
  <si>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</si>
  <si>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</si>
  <si>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</si>
  <si>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</si>
  <si>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</si>
  <si>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</si>
  <si>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</si>
  <si>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</si>
  <si>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</si>
  <si>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</si>
  <si>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</si>
  <si>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</si>
  <si>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</si>
  <si>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</si>
  <si>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</si>
  <si>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</si>
  <si>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</si>
  <si>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</si>
  <si>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</si>
  <si>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</si>
  <si>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</si>
  <si>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</si>
  <si>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</si>
  <si>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</si>
  <si>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</si>
  <si>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</si>
  <si>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</si>
  <si>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</si>
  <si>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</si>
  <si>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</si>
  <si>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</si>
  <si>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</si>
  <si>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</si>
  <si>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</si>
  <si>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</si>
  <si>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</si>
  <si>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</si>
  <si>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</si>
  <si>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</si>
  <si>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</si>
  <si>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</si>
  <si>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</si>
  <si>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</si>
  <si>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</si>
  <si>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</si>
  <si>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</si>
  <si>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</si>
  <si>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</si>
  <si>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</si>
  <si>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</si>
  <si>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</si>
  <si>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</si>
  <si>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</si>
  <si>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</si>
  <si>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</si>
  <si>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</si>
  <si>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</si>
  <si>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</si>
  <si>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</si>
  <si>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</si>
  <si>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</si>
  <si>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</si>
  <si>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</si>
  <si>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</si>
  <si>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</si>
  <si>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</si>
  <si>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</si>
  <si>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</si>
  <si>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</si>
  <si>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</si>
  <si>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</si>
  <si>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</si>
  <si>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</si>
  <si>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</si>
  <si>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</si>
  <si>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</si>
  <si>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</si>
  <si>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</si>
  <si>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</si>
  <si>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</si>
  <si>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</si>
  <si>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</si>
  <si>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</si>
  <si>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</si>
  <si>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</si>
  <si>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</si>
  <si>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</si>
  <si>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</si>
  <si>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</si>
  <si>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</si>
  <si>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</si>
  <si>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</si>
  <si>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</si>
  <si>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</si>
  <si>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</si>
  <si>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</si>
  <si>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</si>
  <si>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</si>
  <si>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</si>
  <si>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</si>
  <si>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</si>
  <si>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</si>
  <si>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</si>
  <si>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</si>
  <si>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</si>
  <si>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</si>
  <si>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</si>
  <si>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</si>
  <si>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</si>
  <si>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</si>
  <si>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</si>
  <si>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</si>
  <si>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</si>
  <si>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</si>
  <si>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</si>
  <si>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</si>
  <si>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</si>
  <si>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</si>
  <si>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</si>
  <si>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</si>
  <si>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</si>
  <si>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</si>
  <si>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</si>
  <si>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</si>
  <si>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</si>
  <si>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</si>
  <si>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</si>
  <si>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</si>
  <si>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</si>
  <si>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</si>
  <si>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</si>
  <si>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</si>
  <si>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</si>
  <si>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</si>
  <si>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</si>
  <si>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</si>
  <si>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</si>
  <si>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</si>
  <si>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</si>
  <si>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</si>
  <si>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</si>
  <si>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</si>
  <si>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</si>
  <si>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</si>
  <si>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</si>
  <si>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</si>
  <si>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</si>
  <si>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</si>
  <si>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</si>
  <si>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</si>
  <si>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</si>
  <si>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</si>
  <si>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</si>
  <si>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</si>
  <si>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</si>
  <si>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</si>
  <si>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</si>
  <si>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</si>
  <si>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</si>
  <si>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</si>
  <si>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</si>
  <si>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</si>
  <si>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</si>
  <si>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</si>
  <si>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</si>
  <si>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</si>
  <si>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</si>
  <si>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</si>
  <si>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</si>
  <si>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</si>
  <si>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</si>
  <si>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</si>
  <si>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</si>
  <si>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</si>
  <si>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</si>
  <si>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</si>
  <si>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</si>
  <si>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</si>
  <si>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</si>
  <si>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</si>
  <si>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</si>
  <si>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</si>
  <si>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</si>
  <si>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</si>
  <si>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</si>
  <si>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</si>
  <si>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</si>
  <si>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</si>
  <si>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</si>
  <si>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</si>
  <si>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</si>
  <si>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</si>
  <si>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</si>
  <si>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</si>
  <si>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</si>
  <si>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</si>
  <si>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</si>
  <si>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</si>
  <si>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</si>
  <si>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</si>
  <si>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</si>
  <si>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</si>
  <si>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</si>
  <si>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</si>
  <si>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</si>
  <si>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</si>
  <si>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</si>
  <si>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</si>
  <si>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</si>
  <si>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</si>
  <si>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</si>
  <si>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</si>
  <si>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</si>
  <si>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</si>
  <si>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</si>
  <si>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</si>
  <si>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</si>
  <si>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</si>
  <si>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</si>
  <si>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</si>
  <si>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</si>
  <si>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</si>
  <si>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</si>
  <si>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</si>
  <si>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</si>
  <si>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</si>
  <si>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</si>
  <si>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</si>
  <si>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</si>
  <si>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</si>
  <si>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</si>
  <si>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</si>
  <si>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</si>
  <si>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</si>
  <si>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</si>
  <si>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</si>
  <si>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</si>
  <si>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</si>
  <si>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</si>
  <si>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</si>
  <si>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</si>
  <si>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</si>
  <si>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</si>
  <si>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</si>
  <si>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</si>
  <si>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</si>
  <si>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</si>
  <si>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</si>
  <si>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</si>
  <si>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</si>
  <si>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</si>
  <si>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</si>
  <si>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</si>
  <si>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</si>
  <si>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</si>
  <si>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</si>
  <si>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</si>
  <si>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</si>
  <si>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</si>
  <si>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</si>
  <si>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</si>
  <si>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</si>
  <si>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</si>
  <si>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</si>
  <si>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</si>
  <si>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</si>
  <si>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</si>
  <si>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</si>
  <si>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</si>
  <si>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</si>
  <si>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</si>
  <si>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</si>
  <si>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</si>
  <si>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</si>
  <si>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</si>
  <si>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</si>
  <si>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</si>
  <si>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</si>
  <si>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</si>
  <si>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</si>
  <si>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</si>
  <si>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</si>
  <si>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</si>
  <si>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</si>
  <si>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</si>
  <si>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</si>
  <si>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</si>
  <si>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</si>
  <si>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</si>
  <si>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</si>
  <si>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</si>
  <si>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</si>
  <si>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</si>
  <si>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</si>
  <si>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</si>
  <si>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</si>
  <si>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</si>
  <si>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</si>
  <si>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</si>
  <si>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</si>
  <si>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</si>
  <si>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</si>
  <si>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</si>
  <si>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</si>
  <si>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</si>
  <si>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</si>
  <si>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</si>
  <si>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</si>
  <si>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</si>
  <si>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</si>
  <si>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</si>
  <si>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</si>
  <si>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</si>
  <si>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</si>
  <si>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</si>
  <si>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</si>
  <si>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</si>
  <si>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</si>
  <si>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</si>
  <si>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</si>
  <si>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</si>
  <si>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</si>
  <si>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</si>
  <si>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</si>
  <si>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</si>
  <si>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</si>
  <si>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</si>
  <si>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</si>
  <si>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</si>
  <si>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</si>
  <si>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</si>
  <si>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</si>
  <si>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</si>
  <si>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</si>
  <si>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</si>
  <si>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</si>
  <si>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</si>
  <si>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</si>
  <si>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</si>
  <si>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</si>
  <si>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</si>
  <si>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</si>
  <si>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</si>
  <si>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</si>
  <si>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</si>
  <si>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</si>
  <si>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</si>
  <si>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</si>
  <si>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</si>
  <si>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</si>
  <si>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</si>
  <si>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</si>
  <si>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</si>
  <si>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</si>
  <si>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</si>
  <si>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</si>
  <si>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</si>
  <si>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</si>
  <si>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</si>
  <si>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</si>
  <si>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</si>
  <si>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</si>
  <si>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</si>
  <si>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</si>
  <si>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</si>
  <si>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</si>
  <si>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</si>
  <si>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</si>
  <si>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</si>
  <si>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</si>
  <si>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</si>
  <si>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</si>
  <si>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</si>
  <si>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</si>
  <si>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</si>
  <si>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</si>
  <si>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</si>
  <si>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</si>
  <si>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</si>
  <si>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</si>
  <si>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</si>
  <si>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</si>
  <si>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</si>
  <si>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</si>
  <si>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</si>
  <si>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</si>
  <si>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</si>
  <si>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</si>
  <si>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</si>
  <si>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</si>
  <si>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</si>
  <si>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</si>
  <si>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</si>
  <si>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</si>
  <si>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</si>
  <si>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</si>
  <si>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</si>
  <si>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</si>
  <si>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</si>
  <si>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</si>
  <si>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</si>
  <si>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</si>
  <si>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</si>
  <si>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1323 кВА</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</si>
  <si>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</si>
  <si>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</si>
  <si>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</si>
  <si>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</si>
  <si>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</si>
  <si>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</si>
  <si>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</si>
  <si>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</si>
  <si>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</si>
  <si>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</si>
  <si>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</si>
  <si>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</si>
  <si>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</si>
  <si>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</si>
  <si>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</si>
  <si>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</si>
  <si>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</si>
  <si>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</si>
  <si>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 xml:space="preserve"> Износ оборудования составляет – 100 %.</t>
  </si>
  <si>
    <t>H_TP3600.VL.0085</t>
  </si>
  <si>
    <t>0.2 Реконструкция, модернизация, техническое перевооружение</t>
  </si>
  <si>
    <t>Реконструкция объекта планируется осуществить: установкой новых КТП.</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</si>
  <si>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</si>
  <si>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</si>
  <si>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</si>
  <si>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</si>
  <si>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</si>
  <si>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</si>
  <si>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</si>
  <si>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</si>
  <si>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</si>
  <si>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</si>
  <si>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</si>
  <si>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</si>
  <si>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</si>
  <si>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</si>
  <si>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</si>
  <si>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</si>
  <si>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</si>
  <si>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</si>
  <si>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</si>
  <si>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</si>
  <si>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</si>
  <si>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</si>
  <si>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</si>
  <si>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</si>
  <si>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</si>
  <si>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</si>
  <si>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</si>
  <si>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</si>
  <si>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</si>
  <si>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</si>
  <si>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</si>
  <si>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</si>
  <si>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</si>
  <si>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</si>
  <si>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</si>
  <si>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</si>
  <si>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</si>
  <si>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</si>
  <si>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</si>
  <si>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</si>
  <si>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</si>
  <si>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</si>
  <si>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</si>
  <si>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</si>
  <si>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</si>
  <si>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</si>
  <si>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</si>
  <si>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</si>
  <si>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</si>
  <si>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</si>
  <si>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</si>
  <si>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</si>
  <si>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</si>
  <si>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</si>
  <si>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</si>
  <si>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</si>
  <si>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</si>
  <si>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</si>
  <si>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</si>
  <si>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</si>
  <si>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</si>
  <si>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</si>
  <si>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</si>
  <si>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</si>
  <si>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</si>
  <si>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</si>
  <si>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</si>
  <si>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</si>
  <si>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</si>
  <si>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</si>
  <si>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</si>
  <si>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</si>
  <si>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</si>
  <si>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</si>
  <si>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</si>
  <si>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</si>
  <si>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</si>
  <si>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</si>
  <si>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</si>
  <si>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</si>
  <si>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</si>
  <si>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</si>
  <si>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</si>
  <si>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</si>
  <si>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</si>
  <si>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</si>
  <si>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</si>
  <si>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</si>
  <si>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</si>
  <si>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</si>
  <si>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</si>
  <si>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</si>
  <si>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</si>
  <si>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</si>
  <si>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</si>
  <si>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</si>
  <si>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</si>
  <si>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</si>
  <si>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</si>
  <si>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</si>
  <si>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</si>
  <si>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</si>
  <si>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</si>
  <si>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</si>
  <si>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</si>
  <si>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</si>
  <si>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</si>
  <si>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</si>
  <si>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</si>
  <si>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</si>
  <si>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</si>
  <si>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</si>
  <si>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</si>
  <si>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</si>
  <si>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</si>
  <si>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</si>
  <si>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</si>
  <si>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</si>
  <si>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</si>
  <si>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</si>
  <si>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</si>
  <si>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</si>
  <si>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</si>
  <si>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</si>
  <si>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</si>
  <si>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</si>
  <si>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</si>
  <si>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</si>
  <si>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</si>
  <si>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</si>
  <si>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</si>
  <si>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</si>
  <si>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</si>
  <si>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</si>
  <si>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</si>
  <si>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</si>
  <si>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</si>
  <si>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</si>
  <si>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</si>
  <si>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</si>
  <si>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</si>
  <si>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</si>
  <si>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</si>
  <si>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</si>
  <si>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</si>
  <si>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</si>
  <si>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</si>
  <si>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</si>
  <si>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</si>
  <si>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</si>
  <si>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</si>
  <si>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</si>
  <si>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</si>
  <si>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</si>
  <si>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</si>
  <si>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</si>
  <si>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</si>
  <si>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</si>
  <si>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</si>
  <si>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</si>
  <si>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</si>
  <si>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</si>
  <si>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</si>
  <si>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</si>
  <si>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</si>
  <si>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</si>
  <si>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</si>
  <si>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</si>
  <si>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</si>
  <si>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</si>
  <si>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</si>
  <si>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</si>
  <si>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</si>
  <si>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</si>
  <si>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</si>
  <si>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</si>
  <si>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</si>
  <si>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</si>
  <si>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</si>
  <si>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</si>
  <si>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328,26 руб.</t>
  </si>
  <si>
    <t>Расчет арендной платы. Распоряжение №581 от 20.07.2021</t>
  </si>
  <si>
    <t>п.5.7.3.11</t>
  </si>
  <si>
    <t>Единый стандарт (Положение о закупке) от 30.06.2021</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</si>
  <si>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986,61 руб.</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</si>
  <si>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</si>
  <si>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</si>
  <si>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</si>
  <si>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</si>
  <si>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</si>
  <si>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</si>
  <si>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РАЗРЕШЕНИЕ №49/23-Р от 06.04.2023 . Администрация Вагайского муниципального района   в ценах 2023 года с НДС, млн. руб</t>
  </si>
  <si>
    <t>объем заключенного договора РАЗРЕШЕНИЕ №50/23-Р от 06.04.2023 . Администрация Вагайского муниципального района   в ценах 2023 года с НДС, млн. руб</t>
  </si>
  <si>
    <t>объем заключенного договора РАЗРЕШЕНИЕ №51/23-Р от 06.04.2023 . Администрация Вагайского муниципального района   в ценах 2023 года с НДС, млн. руб</t>
  </si>
  <si>
    <t>объем заключенного договора РАЗРЕШЕНИЕ №52/23-Р от 06.04.2023 . Администрация Вагайского муниципального района   в ценах 2023 года с НДС, млн. руб</t>
  </si>
  <si>
    <t>объем заключенного договора РАЗРЕШЕНИЕ №53/23-Р от 06.04.2023 . Администрация Вагайского муниципального района   в ценах 2023 года с НДС, млн. руб</t>
  </si>
  <si>
    <t>объем заключенного договора РАСПОРЯЖЕНИЕ №700 от 24.04.2023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</si>
  <si>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</si>
  <si>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 xml:space="preserve">не требуется </t>
  </si>
  <si>
    <t xml:space="preserve">Факт 2022 года </t>
  </si>
  <si>
    <t>Проблемные вопросы отсутствуют, реализация проекта в установленные сроки</t>
  </si>
  <si>
    <t>Сметная стоимость проекта с НДС, млн. руб.</t>
  </si>
  <si>
    <t>Приказ об утверждении ПСД №20/2-ТРС от 20.05.2019</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</si>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</sst>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0" xfId="49" applyFont="1" applyFill="1" applyAlignment="1">
      <alignment horizontal="center"/>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36" fillId="0" borderId="46" xfId="0" applyNumberFormat="1" applyFont="1" applyFill="1" applyBorder="1" applyAlignment="1">
      <alignment horizontal="left" vertical="center" wrapText="1"/>
    </xf>
    <xf numFmtId="0" fontId="7" fillId="0" borderId="46" xfId="1" applyFont="1" applyBorder="1" applyAlignment="1">
      <alignment horizontal="center" vertical="center" wrapText="1"/>
    </xf>
    <xf numFmtId="0" fontId="36" fillId="0" borderId="46" xfId="0"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vertical="center" wrapText="1"/>
    </xf>
    <xf numFmtId="0" fontId="41" fillId="0" borderId="50"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42" fillId="27" borderId="51" xfId="2" applyFont="1" applyFill="1" applyBorder="1" applyAlignment="1">
      <alignment horizontal="left" vertical="center" wrapText="1"/>
    </xf>
    <xf numFmtId="0" fontId="42" fillId="27" borderId="53"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48" xfId="0" applyFont="1" applyFill="1" applyBorder="1" applyAlignment="1">
      <alignment vertical="center" wrapText="1"/>
    </xf>
    <xf numFmtId="0" fontId="42" fillId="27" borderId="52" xfId="2" applyFont="1" applyFill="1" applyBorder="1" applyAlignment="1">
      <alignment horizontal="left" vertical="center" wrapText="1"/>
    </xf>
    <xf numFmtId="0" fontId="39" fillId="27" borderId="54"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6" t="s">
        <v>660</v>
      </c>
      <c r="B5" s="286"/>
      <c r="C5" s="286"/>
      <c r="D5" s="136"/>
      <c r="E5" s="136"/>
      <c r="F5" s="136"/>
      <c r="G5" s="136"/>
      <c r="H5" s="136"/>
      <c r="I5" s="136"/>
      <c r="J5" s="136"/>
    </row>
    <row r="6" spans="1:22" s="12" customFormat="1" ht="18.75" x14ac:dyDescent="0.3">
      <c r="A6" s="17"/>
      <c r="F6" s="16"/>
      <c r="G6" s="16"/>
      <c r="H6" s="15"/>
    </row>
    <row r="7" spans="1:22" s="12" customFormat="1" ht="18.75" x14ac:dyDescent="0.2">
      <c r="A7" s="290" t="s">
        <v>10</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541</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9</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495</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8</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2" t="s">
        <v>498</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7</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449</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320</v>
      </c>
      <c r="C22" s="35" t="s">
        <v>496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396</v>
      </c>
      <c r="C25" s="152" t="s">
        <v>503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659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542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397</v>
      </c>
      <c r="C28" s="152" t="s">
        <v>543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398</v>
      </c>
      <c r="C29" s="152" t="s">
        <v>543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399</v>
      </c>
      <c r="C30" s="152" t="s">
        <v>543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400</v>
      </c>
      <c r="C31" s="152" t="s">
        <v>545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401</v>
      </c>
      <c r="C32" s="152" t="s">
        <v>543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402</v>
      </c>
      <c r="C33" s="35" t="s">
        <v>544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35" t="s">
        <v>543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73</v>
      </c>
      <c r="C35" s="35" t="s">
        <v>543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35" t="s">
        <v>543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35" t="s">
        <v>545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35" t="s">
        <v>543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66" t="s">
        <v>470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631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631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631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155" t="s">
        <v>475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631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26" t="s">
        <v>582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469</v>
      </c>
      <c r="C48" s="225">
        <v>20.576270220000005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467</v>
      </c>
      <c r="C49" s="225">
        <v>17.347442400000006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0" t="str">
        <f>'1. паспорт местоположение'!A12:C12</f>
        <v>H_TP3600.VL.0085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8.75" x14ac:dyDescent="0.2">
      <c r="A14"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423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337</v>
      </c>
      <c r="D19" s="296" t="s">
        <v>336</v>
      </c>
      <c r="E19" s="296" t="s">
        <v>108</v>
      </c>
      <c r="F19" s="296" t="s">
        <v>107</v>
      </c>
      <c r="G19" s="296" t="s">
        <v>332</v>
      </c>
      <c r="H19" s="296" t="s">
        <v>106</v>
      </c>
      <c r="I19" s="296" t="s">
        <v>105</v>
      </c>
      <c r="J19" s="296" t="s">
        <v>104</v>
      </c>
      <c r="K19" s="296" t="s">
        <v>103</v>
      </c>
      <c r="L19" s="296" t="s">
        <v>102</v>
      </c>
      <c r="M19" s="296" t="s">
        <v>101</v>
      </c>
      <c r="N19" s="296" t="s">
        <v>100</v>
      </c>
      <c r="O19" s="296" t="s">
        <v>99</v>
      </c>
      <c r="P19" s="296" t="s">
        <v>98</v>
      </c>
      <c r="Q19" s="296" t="s">
        <v>335</v>
      </c>
      <c r="R19" s="296"/>
      <c r="S19" s="299" t="s">
        <v>415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333</v>
      </c>
      <c r="R20" s="41" t="s">
        <v>334</v>
      </c>
      <c r="S20" s="299"/>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416</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417</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330</v>
      </c>
      <c r="C29" s="44"/>
      <c r="D29" s="44"/>
      <c r="E29" s="120" t="s">
        <v>331</v>
      </c>
      <c r="F29" s="120" t="s">
        <v>331</v>
      </c>
      <c r="G29" s="120" t="s">
        <v>331</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3" zoomScale="55" zoomScaleNormal="60" zoomScaleSheetLayoutView="55" workbookViewId="0">
      <selection activeCell="D25" sqref="D25"/>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9" t="s">
        <v>541</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0" t="str">
        <f>'1. паспорт местоположение'!A12:C12</f>
        <v>H_TP3600.VL.0085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5" customHeight="1" x14ac:dyDescent="0.2">
      <c r="A16" s="28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428</v>
      </c>
      <c r="B19" s="289"/>
      <c r="C19" s="289"/>
      <c r="D19" s="289"/>
      <c r="E19" s="289"/>
      <c r="F19" s="289"/>
      <c r="G19" s="289"/>
      <c r="H19" s="289"/>
      <c r="I19" s="289"/>
      <c r="J19" s="289"/>
      <c r="K19" s="289"/>
      <c r="L19" s="289"/>
      <c r="M19" s="289"/>
      <c r="N19" s="289"/>
      <c r="O19" s="289"/>
      <c r="P19" s="289"/>
      <c r="Q19" s="289"/>
      <c r="R19" s="289"/>
      <c r="S19" s="289"/>
      <c r="T19" s="289"/>
    </row>
    <row r="20" spans="1:113" s="16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6</v>
      </c>
      <c r="B21" s="301" t="s">
        <v>224</v>
      </c>
      <c r="C21" s="302"/>
      <c r="D21" s="305" t="s">
        <v>130</v>
      </c>
      <c r="E21" s="301" t="s">
        <v>457</v>
      </c>
      <c r="F21" s="302"/>
      <c r="G21" s="301" t="s">
        <v>243</v>
      </c>
      <c r="H21" s="302"/>
      <c r="I21" s="301" t="s">
        <v>129</v>
      </c>
      <c r="J21" s="302"/>
      <c r="K21" s="305" t="s">
        <v>128</v>
      </c>
      <c r="L21" s="301" t="s">
        <v>127</v>
      </c>
      <c r="M21" s="302"/>
      <c r="N21" s="301" t="s">
        <v>453</v>
      </c>
      <c r="O21" s="302"/>
      <c r="P21" s="305" t="s">
        <v>126</v>
      </c>
      <c r="Q21" s="307" t="s">
        <v>125</v>
      </c>
      <c r="R21" s="308"/>
      <c r="S21" s="307" t="s">
        <v>124</v>
      </c>
      <c r="T21" s="309"/>
    </row>
    <row r="22" spans="1:113" ht="204.75" customHeight="1" x14ac:dyDescent="0.25">
      <c r="A22" s="317"/>
      <c r="B22" s="303"/>
      <c r="C22" s="304"/>
      <c r="D22" s="319"/>
      <c r="E22" s="303"/>
      <c r="F22" s="304"/>
      <c r="G22" s="303"/>
      <c r="H22" s="304"/>
      <c r="I22" s="303"/>
      <c r="J22" s="304"/>
      <c r="K22" s="306"/>
      <c r="L22" s="303"/>
      <c r="M22" s="304"/>
      <c r="N22" s="303"/>
      <c r="O22" s="304"/>
      <c r="P22" s="306"/>
      <c r="Q22" s="216" t="s">
        <v>123</v>
      </c>
      <c r="R22" s="216" t="s">
        <v>427</v>
      </c>
      <c r="S22" s="216" t="s">
        <v>122</v>
      </c>
      <c r="T22" s="216" t="s">
        <v>121</v>
      </c>
    </row>
    <row r="23" spans="1:113" ht="51.75" customHeight="1" x14ac:dyDescent="0.25">
      <c r="A23" s="318"/>
      <c r="B23" s="135" t="s">
        <v>119</v>
      </c>
      <c r="C23" s="135" t="s">
        <v>120</v>
      </c>
      <c r="D23" s="306"/>
      <c r="E23" s="135" t="s">
        <v>119</v>
      </c>
      <c r="F23" s="135" t="s">
        <v>120</v>
      </c>
      <c r="G23" s="135" t="s">
        <v>119</v>
      </c>
      <c r="H23" s="135" t="s">
        <v>120</v>
      </c>
      <c r="I23" s="135" t="s">
        <v>119</v>
      </c>
      <c r="J23" s="135" t="s">
        <v>120</v>
      </c>
      <c r="K23" s="135" t="s">
        <v>119</v>
      </c>
      <c r="L23" s="135" t="s">
        <v>119</v>
      </c>
      <c r="M23" s="135" t="s">
        <v>120</v>
      </c>
      <c r="N23" s="135" t="s">
        <v>119</v>
      </c>
      <c r="O23" s="135" t="s">
        <v>120</v>
      </c>
      <c r="P23" s="218" t="s">
        <v>119</v>
      </c>
      <c r="Q23" s="216" t="s">
        <v>119</v>
      </c>
      <c r="R23" s="216" t="s">
        <v>119</v>
      </c>
      <c r="S23" s="216" t="s">
        <v>119</v>
      </c>
      <c r="T23" s="21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164">
        <v>1</v>
      </c>
      <c r="B25" s="163" t="s">
        <v>471</v>
      </c>
      <c r="C25" s="163" t="s">
        <v>471</v>
      </c>
      <c r="D25" s="163" t="s">
        <v>116</v>
      </c>
      <c r="E25" s="163" t="s">
        <v>472</v>
      </c>
      <c r="F25" s="163" t="s">
        <v>473</v>
      </c>
      <c r="G25" s="163" t="s">
        <v>464</v>
      </c>
      <c r="H25" s="163" t="s">
        <v>464</v>
      </c>
      <c r="I25" s="163">
        <v>1964</v>
      </c>
      <c r="J25" s="162" t="s">
        <v>630</v>
      </c>
      <c r="K25" s="162" t="s">
        <v>474</v>
      </c>
      <c r="L25" s="162" t="s">
        <v>72</v>
      </c>
      <c r="M25" s="164">
        <v>10</v>
      </c>
      <c r="N25" s="164">
        <v>160</v>
      </c>
      <c r="O25" s="164">
        <v>160</v>
      </c>
      <c r="P25" s="162" t="s">
        <v>466</v>
      </c>
      <c r="Q25" s="135" t="s">
        <v>648</v>
      </c>
      <c r="R25" s="135" t="s">
        <v>645</v>
      </c>
      <c r="S25" s="310" t="s">
        <v>653</v>
      </c>
      <c r="T25" s="310" t="s">
        <v>654</v>
      </c>
    </row>
    <row r="26" spans="1:113" s="168" customFormat="1" ht="117" customHeight="1" x14ac:dyDescent="0.25">
      <c r="A26" s="164">
        <v>2</v>
      </c>
      <c r="B26" s="163" t="s">
        <v>476</v>
      </c>
      <c r="C26" s="163" t="s">
        <v>476</v>
      </c>
      <c r="D26" s="163" t="s">
        <v>116</v>
      </c>
      <c r="E26" s="163" t="s">
        <v>477</v>
      </c>
      <c r="F26" s="163" t="s">
        <v>478</v>
      </c>
      <c r="G26" s="163" t="s">
        <v>464</v>
      </c>
      <c r="H26" s="163" t="s">
        <v>464</v>
      </c>
      <c r="I26" s="163">
        <v>1989</v>
      </c>
      <c r="J26" s="162" t="s">
        <v>630</v>
      </c>
      <c r="K26" s="163">
        <v>1989</v>
      </c>
      <c r="L26" s="162" t="s">
        <v>72</v>
      </c>
      <c r="M26" s="164">
        <v>10</v>
      </c>
      <c r="N26" s="164">
        <v>250</v>
      </c>
      <c r="O26" s="164">
        <v>250</v>
      </c>
      <c r="P26" s="162" t="s">
        <v>466</v>
      </c>
      <c r="Q26" s="313" t="s">
        <v>649</v>
      </c>
      <c r="R26" s="313" t="s">
        <v>646</v>
      </c>
      <c r="S26" s="311"/>
      <c r="T26" s="311"/>
    </row>
    <row r="27" spans="1:113" s="54" customFormat="1" ht="78" customHeight="1" x14ac:dyDescent="0.25">
      <c r="A27" s="164">
        <v>3</v>
      </c>
      <c r="B27" s="163" t="s">
        <v>479</v>
      </c>
      <c r="C27" s="163" t="s">
        <v>479</v>
      </c>
      <c r="D27" s="163" t="s">
        <v>116</v>
      </c>
      <c r="E27" s="163" t="s">
        <v>480</v>
      </c>
      <c r="F27" s="163" t="s">
        <v>481</v>
      </c>
      <c r="G27" s="163" t="s">
        <v>464</v>
      </c>
      <c r="H27" s="163" t="s">
        <v>464</v>
      </c>
      <c r="I27" s="163">
        <v>1989</v>
      </c>
      <c r="J27" s="162" t="s">
        <v>630</v>
      </c>
      <c r="K27" s="163">
        <v>1989</v>
      </c>
      <c r="L27" s="162" t="s">
        <v>72</v>
      </c>
      <c r="M27" s="164">
        <v>10</v>
      </c>
      <c r="N27" s="164">
        <v>100</v>
      </c>
      <c r="O27" s="164">
        <v>100</v>
      </c>
      <c r="P27" s="162" t="s">
        <v>466</v>
      </c>
      <c r="Q27" s="314"/>
      <c r="R27" s="314"/>
      <c r="S27" s="311"/>
      <c r="T27" s="31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row>
    <row r="28" spans="1:113" ht="106.5" customHeight="1" x14ac:dyDescent="0.25">
      <c r="A28" s="164">
        <v>4</v>
      </c>
      <c r="B28" s="163" t="s">
        <v>482</v>
      </c>
      <c r="C28" s="163" t="s">
        <v>482</v>
      </c>
      <c r="D28" s="163" t="s">
        <v>116</v>
      </c>
      <c r="E28" s="163" t="s">
        <v>480</v>
      </c>
      <c r="F28" s="163" t="s">
        <v>483</v>
      </c>
      <c r="G28" s="163" t="s">
        <v>464</v>
      </c>
      <c r="H28" s="163" t="s">
        <v>464</v>
      </c>
      <c r="I28" s="163">
        <v>1989</v>
      </c>
      <c r="J28" s="162" t="s">
        <v>630</v>
      </c>
      <c r="K28" s="163">
        <v>1989</v>
      </c>
      <c r="L28" s="162" t="s">
        <v>72</v>
      </c>
      <c r="M28" s="164">
        <v>10</v>
      </c>
      <c r="N28" s="164">
        <v>100</v>
      </c>
      <c r="O28" s="164">
        <v>63</v>
      </c>
      <c r="P28" s="162" t="s">
        <v>466</v>
      </c>
      <c r="Q28" s="314"/>
      <c r="R28" s="314"/>
      <c r="S28" s="311"/>
      <c r="T28" s="31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239.25" customHeight="1" x14ac:dyDescent="0.25">
      <c r="A29" s="164">
        <v>5</v>
      </c>
      <c r="B29" s="163" t="s">
        <v>484</v>
      </c>
      <c r="C29" s="163" t="s">
        <v>484</v>
      </c>
      <c r="D29" s="163" t="s">
        <v>116</v>
      </c>
      <c r="E29" s="163" t="s">
        <v>485</v>
      </c>
      <c r="F29" s="163" t="s">
        <v>486</v>
      </c>
      <c r="G29" s="163" t="s">
        <v>464</v>
      </c>
      <c r="H29" s="163" t="s">
        <v>464</v>
      </c>
      <c r="I29" s="163">
        <v>1965</v>
      </c>
      <c r="J29" s="162" t="s">
        <v>630</v>
      </c>
      <c r="K29" s="162" t="s">
        <v>487</v>
      </c>
      <c r="L29" s="162" t="s">
        <v>72</v>
      </c>
      <c r="M29" s="164">
        <v>10</v>
      </c>
      <c r="N29" s="164">
        <v>400</v>
      </c>
      <c r="O29" s="164">
        <v>400</v>
      </c>
      <c r="P29" s="162" t="s">
        <v>466</v>
      </c>
      <c r="Q29" s="135" t="s">
        <v>650</v>
      </c>
      <c r="R29" s="135" t="s">
        <v>547</v>
      </c>
      <c r="S29" s="311"/>
      <c r="T29" s="311"/>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8"/>
      <c r="BZ29" s="168"/>
      <c r="CA29" s="168"/>
      <c r="CB29" s="168"/>
      <c r="CC29" s="168"/>
      <c r="CD29" s="168"/>
      <c r="CE29" s="168"/>
      <c r="CF29" s="168"/>
      <c r="CG29" s="168"/>
      <c r="CH29" s="168"/>
      <c r="CI29" s="168"/>
      <c r="CJ29" s="168"/>
      <c r="CK29" s="168"/>
      <c r="CL29" s="168"/>
      <c r="CM29" s="168"/>
      <c r="CN29" s="168"/>
      <c r="CO29" s="168"/>
      <c r="CP29" s="168"/>
      <c r="CQ29" s="168"/>
      <c r="CR29" s="168"/>
      <c r="CS29" s="168"/>
      <c r="CT29" s="168"/>
      <c r="CU29" s="168"/>
      <c r="CV29" s="168"/>
      <c r="CW29" s="168"/>
      <c r="CX29" s="168"/>
      <c r="CY29" s="168"/>
      <c r="CZ29" s="168"/>
      <c r="DA29" s="168"/>
      <c r="DB29" s="168"/>
      <c r="DC29" s="168"/>
      <c r="DD29" s="168"/>
      <c r="DE29" s="168"/>
      <c r="DF29" s="168"/>
      <c r="DG29" s="168"/>
      <c r="DH29" s="168"/>
      <c r="DI29" s="168"/>
    </row>
    <row r="30" spans="1:113" ht="233.25" customHeight="1" x14ac:dyDescent="0.25">
      <c r="A30" s="164">
        <v>6</v>
      </c>
      <c r="B30" s="163" t="s">
        <v>488</v>
      </c>
      <c r="C30" s="163" t="s">
        <v>488</v>
      </c>
      <c r="D30" s="163" t="s">
        <v>116</v>
      </c>
      <c r="E30" s="163" t="s">
        <v>489</v>
      </c>
      <c r="F30" s="163" t="s">
        <v>481</v>
      </c>
      <c r="G30" s="163" t="s">
        <v>464</v>
      </c>
      <c r="H30" s="163" t="s">
        <v>464</v>
      </c>
      <c r="I30" s="163">
        <v>1963</v>
      </c>
      <c r="J30" s="162" t="s">
        <v>630</v>
      </c>
      <c r="K30" s="162" t="s">
        <v>490</v>
      </c>
      <c r="L30" s="162" t="s">
        <v>72</v>
      </c>
      <c r="M30" s="164">
        <v>10</v>
      </c>
      <c r="N30" s="164">
        <v>63</v>
      </c>
      <c r="O30" s="164">
        <v>100</v>
      </c>
      <c r="P30" s="162" t="s">
        <v>466</v>
      </c>
      <c r="Q30" s="135" t="s">
        <v>651</v>
      </c>
      <c r="R30" s="135" t="s">
        <v>647</v>
      </c>
      <c r="S30" s="311"/>
      <c r="T30" s="311"/>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7</v>
      </c>
      <c r="B31" s="163" t="s">
        <v>491</v>
      </c>
      <c r="C31" s="163" t="s">
        <v>491</v>
      </c>
      <c r="D31" s="163" t="s">
        <v>116</v>
      </c>
      <c r="E31" s="163" t="s">
        <v>477</v>
      </c>
      <c r="F31" s="163" t="s">
        <v>478</v>
      </c>
      <c r="G31" s="163" t="s">
        <v>464</v>
      </c>
      <c r="H31" s="163" t="s">
        <v>464</v>
      </c>
      <c r="I31" s="163">
        <v>1973</v>
      </c>
      <c r="J31" s="162" t="s">
        <v>630</v>
      </c>
      <c r="K31" s="162" t="s">
        <v>492</v>
      </c>
      <c r="L31" s="162" t="s">
        <v>72</v>
      </c>
      <c r="M31" s="164">
        <v>10</v>
      </c>
      <c r="N31" s="164">
        <v>250</v>
      </c>
      <c r="O31" s="164">
        <v>250</v>
      </c>
      <c r="P31" s="162" t="s">
        <v>466</v>
      </c>
      <c r="Q31" s="135" t="s">
        <v>652</v>
      </c>
      <c r="R31" s="135" t="s">
        <v>548</v>
      </c>
      <c r="S31" s="312"/>
      <c r="T31" s="312"/>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4.75" customHeight="1" x14ac:dyDescent="0.25">
      <c r="A32" s="159"/>
      <c r="B32" s="165"/>
      <c r="C32" s="165"/>
      <c r="D32" s="165"/>
      <c r="E32" s="165"/>
      <c r="F32" s="165"/>
      <c r="G32" s="165"/>
      <c r="H32" s="165"/>
      <c r="I32" s="165"/>
      <c r="J32" s="158"/>
      <c r="K32" s="158"/>
      <c r="L32" s="158"/>
      <c r="M32" s="159"/>
      <c r="N32" s="159"/>
      <c r="O32" s="159"/>
      <c r="P32" s="158"/>
      <c r="Q32" s="160"/>
      <c r="R32" s="160"/>
      <c r="S32" s="160"/>
      <c r="T32" s="160"/>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19.5" customHeight="1" x14ac:dyDescent="0.25">
      <c r="A33" s="159"/>
      <c r="B33" s="300" t="s">
        <v>461</v>
      </c>
      <c r="C33" s="300"/>
      <c r="D33" s="300"/>
      <c r="E33" s="300"/>
      <c r="F33" s="300"/>
      <c r="G33" s="300"/>
      <c r="H33" s="300"/>
      <c r="I33" s="300"/>
      <c r="J33" s="300"/>
      <c r="K33" s="300"/>
      <c r="L33" s="300"/>
      <c r="M33" s="300"/>
      <c r="N33" s="300"/>
      <c r="O33" s="300"/>
      <c r="P33" s="300"/>
      <c r="Q33" s="300"/>
      <c r="R33" s="300"/>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217"/>
      <c r="C34" s="217"/>
      <c r="D34" s="217"/>
      <c r="E34" s="217"/>
      <c r="F34" s="217"/>
      <c r="G34" s="217"/>
      <c r="H34" s="217"/>
      <c r="I34" s="217"/>
      <c r="J34" s="217"/>
      <c r="K34" s="217"/>
      <c r="L34" s="217"/>
      <c r="M34" s="217"/>
      <c r="N34" s="217"/>
      <c r="O34" s="217"/>
      <c r="P34" s="217"/>
      <c r="Q34" s="217"/>
      <c r="R34" s="217"/>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x14ac:dyDescent="0.25">
      <c r="B35" s="51" t="s">
        <v>426</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1" t="s">
        <v>118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49" customFormat="1" x14ac:dyDescent="0.25">
      <c r="B37" s="51" t="s">
        <v>117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1:113" s="49" customFormat="1" x14ac:dyDescent="0.25">
      <c r="B38" s="51" t="s">
        <v>116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31">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3:R33"/>
    <mergeCell ref="N21:O22"/>
    <mergeCell ref="P21:P22"/>
    <mergeCell ref="Q21:R21"/>
    <mergeCell ref="S21:T21"/>
    <mergeCell ref="S25:S31"/>
    <mergeCell ref="T25:T31"/>
    <mergeCell ref="Q26:Q28"/>
    <mergeCell ref="R26:R28"/>
  </mergeCells>
  <pageMargins left="0.78740157480314965" right="0.78740157480314965"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90" t="str">
        <f>'1. паспорт местоположение'!A12:A12</f>
        <v>H_TP3600.VL.0085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430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6" customFormat="1" ht="21" customHeight="1" x14ac:dyDescent="0.25"/>
    <row r="21" spans="1:27" ht="15.75" customHeight="1" x14ac:dyDescent="0.25">
      <c r="A21" s="310" t="s">
        <v>6</v>
      </c>
      <c r="B21" s="320" t="s">
        <v>437</v>
      </c>
      <c r="C21" s="321"/>
      <c r="D21" s="320" t="s">
        <v>439</v>
      </c>
      <c r="E21" s="321"/>
      <c r="F21" s="307" t="s">
        <v>103</v>
      </c>
      <c r="G21" s="309"/>
      <c r="H21" s="309"/>
      <c r="I21" s="308"/>
      <c r="J21" s="310" t="s">
        <v>440</v>
      </c>
      <c r="K21" s="320" t="s">
        <v>441</v>
      </c>
      <c r="L21" s="321"/>
      <c r="M21" s="320" t="s">
        <v>442</v>
      </c>
      <c r="N21" s="321"/>
      <c r="O21" s="320" t="s">
        <v>429</v>
      </c>
      <c r="P21" s="321"/>
      <c r="Q21" s="320" t="s">
        <v>135</v>
      </c>
      <c r="R21" s="321"/>
      <c r="S21" s="310" t="s">
        <v>134</v>
      </c>
      <c r="T21" s="310" t="s">
        <v>443</v>
      </c>
      <c r="U21" s="310" t="s">
        <v>438</v>
      </c>
      <c r="V21" s="320" t="s">
        <v>133</v>
      </c>
      <c r="W21" s="321"/>
      <c r="X21" s="307" t="s">
        <v>125</v>
      </c>
      <c r="Y21" s="309"/>
      <c r="Z21" s="307" t="s">
        <v>124</v>
      </c>
      <c r="AA21" s="309"/>
    </row>
    <row r="22" spans="1:27" ht="216" customHeight="1" x14ac:dyDescent="0.25">
      <c r="A22" s="311"/>
      <c r="B22" s="322"/>
      <c r="C22" s="323"/>
      <c r="D22" s="322"/>
      <c r="E22" s="323"/>
      <c r="F22" s="307" t="s">
        <v>132</v>
      </c>
      <c r="G22" s="308"/>
      <c r="H22" s="307" t="s">
        <v>131</v>
      </c>
      <c r="I22" s="308"/>
      <c r="J22" s="312"/>
      <c r="K22" s="322"/>
      <c r="L22" s="323"/>
      <c r="M22" s="322"/>
      <c r="N22" s="323"/>
      <c r="O22" s="322"/>
      <c r="P22" s="323"/>
      <c r="Q22" s="322"/>
      <c r="R22" s="323"/>
      <c r="S22" s="312"/>
      <c r="T22" s="312"/>
      <c r="U22" s="312"/>
      <c r="V22" s="322"/>
      <c r="W22" s="323"/>
      <c r="X22" s="80" t="s">
        <v>123</v>
      </c>
      <c r="Y22" s="80" t="s">
        <v>427</v>
      </c>
      <c r="Z22" s="80" t="s">
        <v>122</v>
      </c>
      <c r="AA22" s="80" t="s">
        <v>121</v>
      </c>
    </row>
    <row r="23" spans="1:27" ht="60" customHeight="1" x14ac:dyDescent="0.25">
      <c r="A23" s="312"/>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H_TP3600.VL.0085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422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435</v>
      </c>
      <c r="C22" s="61" t="s">
        <v>546</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2" t="s">
        <v>497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66" t="s">
        <v>470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166"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632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436</v>
      </c>
      <c r="C27" s="166" t="s">
        <v>494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1"/>
      <c r="AB6" s="13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1"/>
      <c r="AB7" s="131"/>
    </row>
    <row r="8" spans="1:28" ht="18.75" x14ac:dyDescent="0.25">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2"/>
      <c r="AB8" s="13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3"/>
      <c r="AB9" s="13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1"/>
      <c r="AB10" s="131"/>
    </row>
    <row r="11" spans="1:28" ht="18.75" x14ac:dyDescent="0.25">
      <c r="A11" s="290" t="str">
        <f>'1. паспорт местоположение'!A12:C12</f>
        <v>H_TP3600.VL.0085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2"/>
      <c r="AB11" s="13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3"/>
      <c r="AB12" s="13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8.75" x14ac:dyDescent="0.25">
      <c r="A14"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2"/>
      <c r="AB14" s="13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3"/>
      <c r="AB15" s="13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8"/>
      <c r="AB16" s="13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8"/>
      <c r="AB17" s="13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8"/>
      <c r="AB18" s="13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454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328</v>
      </c>
      <c r="B23" s="329"/>
      <c r="C23" s="329"/>
      <c r="D23" s="329"/>
      <c r="E23" s="329"/>
      <c r="F23" s="329"/>
      <c r="G23" s="329"/>
      <c r="H23" s="329"/>
      <c r="I23" s="329"/>
      <c r="J23" s="329"/>
      <c r="K23" s="329"/>
      <c r="L23" s="330"/>
      <c r="M23" s="327" t="s">
        <v>329</v>
      </c>
      <c r="N23" s="327"/>
      <c r="O23" s="327"/>
      <c r="P23" s="327"/>
      <c r="Q23" s="327"/>
      <c r="R23" s="327"/>
      <c r="S23" s="327"/>
      <c r="T23" s="327"/>
      <c r="U23" s="327"/>
      <c r="V23" s="327"/>
      <c r="W23" s="327"/>
      <c r="X23" s="327"/>
      <c r="Y23" s="327"/>
      <c r="Z23" s="327"/>
    </row>
    <row r="24" spans="1:28" ht="151.5" customHeight="1" x14ac:dyDescent="0.25">
      <c r="A24" s="77" t="s">
        <v>234</v>
      </c>
      <c r="B24" s="78" t="s">
        <v>241</v>
      </c>
      <c r="C24" s="77" t="s">
        <v>322</v>
      </c>
      <c r="D24" s="77" t="s">
        <v>235</v>
      </c>
      <c r="E24" s="77" t="s">
        <v>323</v>
      </c>
      <c r="F24" s="77" t="s">
        <v>325</v>
      </c>
      <c r="G24" s="77" t="s">
        <v>324</v>
      </c>
      <c r="H24" s="77" t="s">
        <v>236</v>
      </c>
      <c r="I24" s="77" t="s">
        <v>326</v>
      </c>
      <c r="J24" s="77" t="s">
        <v>242</v>
      </c>
      <c r="K24" s="78" t="s">
        <v>240</v>
      </c>
      <c r="L24" s="78" t="s">
        <v>237</v>
      </c>
      <c r="M24" s="79" t="s">
        <v>249</v>
      </c>
      <c r="N24" s="78" t="s">
        <v>463</v>
      </c>
      <c r="O24" s="77" t="s">
        <v>247</v>
      </c>
      <c r="P24" s="77" t="s">
        <v>248</v>
      </c>
      <c r="Q24" s="77" t="s">
        <v>246</v>
      </c>
      <c r="R24" s="77" t="s">
        <v>236</v>
      </c>
      <c r="S24" s="77" t="s">
        <v>245</v>
      </c>
      <c r="T24" s="77" t="s">
        <v>244</v>
      </c>
      <c r="U24" s="77" t="s">
        <v>321</v>
      </c>
      <c r="V24" s="77" t="s">
        <v>246</v>
      </c>
      <c r="W24" s="85" t="s">
        <v>239</v>
      </c>
      <c r="X24" s="85" t="s">
        <v>251</v>
      </c>
      <c r="Y24" s="85" t="s">
        <v>252</v>
      </c>
      <c r="Z24" s="87" t="s">
        <v>250</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499</v>
      </c>
      <c r="B26" s="181" t="s">
        <v>502</v>
      </c>
      <c r="C26" s="182">
        <v>0.5541561449407415</v>
      </c>
      <c r="D26" s="73">
        <v>12</v>
      </c>
      <c r="E26" s="73"/>
      <c r="F26" s="182">
        <v>6.649873739288898</v>
      </c>
      <c r="G26" s="73"/>
      <c r="H26" s="73">
        <v>226773</v>
      </c>
      <c r="I26" s="73">
        <v>2.9323921892328003E-5</v>
      </c>
      <c r="J26" s="73">
        <v>5.2916352475823844E-5</v>
      </c>
      <c r="K26" s="183" t="s">
        <v>500</v>
      </c>
      <c r="L26" s="73"/>
      <c r="M26" s="74">
        <v>2020</v>
      </c>
      <c r="N26" s="73"/>
      <c r="O26" s="184">
        <v>3.7609848504000007</v>
      </c>
      <c r="P26" s="182">
        <v>0.41788720560000009</v>
      </c>
      <c r="Q26" s="73">
        <v>1.842755555555556E-6</v>
      </c>
      <c r="R26" s="73">
        <v>226773</v>
      </c>
      <c r="S26" s="73">
        <v>1.6584800000000004E-5</v>
      </c>
      <c r="T26" s="73">
        <v>2.3518378878143944E-5</v>
      </c>
      <c r="U26" s="73"/>
      <c r="V26" s="73"/>
      <c r="W26" s="73">
        <v>-4.9751000000000005E-4</v>
      </c>
      <c r="X26" s="73">
        <v>-3.1503E-4</v>
      </c>
      <c r="Y26" s="73"/>
      <c r="Z26" s="180" t="s">
        <v>501</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H_TP3600.VL.0085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1" t="s">
        <v>431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2" t="s">
        <v>87</v>
      </c>
      <c r="F19" s="333"/>
      <c r="G19" s="333"/>
      <c r="H19" s="333"/>
      <c r="I19" s="334"/>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7" t="s">
        <v>4</v>
      </c>
      <c r="M20" s="46" t="s">
        <v>232</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465</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H_TP3600.VL.0085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34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432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42" t="s">
        <v>318</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89"/>
      <c r="AN24" s="89"/>
      <c r="AO24" s="117"/>
      <c r="AP24" s="117"/>
      <c r="AQ24" s="117"/>
      <c r="AR24" s="117"/>
      <c r="AS24" s="95"/>
    </row>
    <row r="25" spans="1:45" ht="12.75" customHeight="1" x14ac:dyDescent="0.25">
      <c r="A25" s="343" t="s">
        <v>317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0"/>
      <c r="AN25" s="346" t="s">
        <v>316</v>
      </c>
      <c r="AO25" s="346"/>
      <c r="AP25" s="346"/>
      <c r="AQ25" s="341"/>
      <c r="AR25" s="341"/>
      <c r="AS25" s="95"/>
    </row>
    <row r="26" spans="1:45" ht="17.25" customHeight="1" x14ac:dyDescent="0.25">
      <c r="A26" s="353" t="s">
        <v>315</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0"/>
      <c r="AN26" s="335" t="s">
        <v>314</v>
      </c>
      <c r="AO26" s="336"/>
      <c r="AP26" s="337"/>
      <c r="AQ26" s="338"/>
      <c r="AR26" s="339"/>
      <c r="AS26" s="95"/>
    </row>
    <row r="27" spans="1:45" ht="17.25" customHeight="1" x14ac:dyDescent="0.25">
      <c r="A27" s="353" t="s">
        <v>313</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0"/>
      <c r="AN27" s="335" t="s">
        <v>312</v>
      </c>
      <c r="AO27" s="336"/>
      <c r="AP27" s="337"/>
      <c r="AQ27" s="338"/>
      <c r="AR27" s="339"/>
      <c r="AS27" s="95"/>
    </row>
    <row r="28" spans="1:45" ht="27.75" customHeight="1" thickBot="1" x14ac:dyDescent="0.3">
      <c r="A28" s="356" t="s">
        <v>311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0"/>
      <c r="AN28" s="360" t="s">
        <v>310</v>
      </c>
      <c r="AO28" s="361"/>
      <c r="AP28" s="362"/>
      <c r="AQ28" s="338"/>
      <c r="AR28" s="339"/>
      <c r="AS28" s="95"/>
    </row>
    <row r="29" spans="1:45" ht="17.25" customHeight="1" x14ac:dyDescent="0.25">
      <c r="A29" s="347" t="s">
        <v>309</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0"/>
      <c r="AN29" s="350"/>
      <c r="AO29" s="351"/>
      <c r="AP29" s="351"/>
      <c r="AQ29" s="338"/>
      <c r="AR29" s="352"/>
      <c r="AS29" s="95"/>
    </row>
    <row r="30" spans="1:45" ht="17.25" customHeight="1" x14ac:dyDescent="0.25">
      <c r="A30" s="353" t="s">
        <v>308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0"/>
      <c r="AS30" s="95"/>
    </row>
    <row r="31" spans="1:45" ht="17.25" customHeight="1" x14ac:dyDescent="0.25">
      <c r="A31" s="353" t="s">
        <v>307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0"/>
      <c r="AN31" s="90"/>
      <c r="AO31" s="116"/>
      <c r="AP31" s="116"/>
      <c r="AQ31" s="116"/>
      <c r="AR31" s="116"/>
      <c r="AS31" s="95"/>
    </row>
    <row r="32" spans="1:45" ht="17.25" customHeight="1" x14ac:dyDescent="0.25">
      <c r="A32" s="353" t="s">
        <v>282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0"/>
      <c r="AN32" s="90"/>
      <c r="AO32" s="90"/>
      <c r="AP32" s="90"/>
      <c r="AQ32" s="90"/>
      <c r="AR32" s="90"/>
      <c r="AS32" s="95"/>
    </row>
    <row r="33" spans="1:45" ht="17.25" customHeight="1" x14ac:dyDescent="0.25">
      <c r="A33" s="353" t="s">
        <v>306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0"/>
      <c r="AN33" s="90"/>
      <c r="AO33" s="90"/>
      <c r="AP33" s="90"/>
      <c r="AQ33" s="90"/>
      <c r="AR33" s="90"/>
      <c r="AS33" s="95"/>
    </row>
    <row r="34" spans="1:45" ht="17.25" customHeight="1" x14ac:dyDescent="0.25">
      <c r="A34" s="353" t="s">
        <v>305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0"/>
      <c r="AN34" s="90"/>
      <c r="AO34" s="90"/>
      <c r="AP34" s="90"/>
      <c r="AQ34" s="90"/>
      <c r="AR34" s="90"/>
      <c r="AS34" s="95"/>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0"/>
      <c r="AN35" s="90"/>
      <c r="AO35" s="90"/>
      <c r="AP35" s="90"/>
      <c r="AQ35" s="90"/>
      <c r="AR35" s="90"/>
      <c r="AS35" s="95"/>
    </row>
    <row r="36" spans="1:45" ht="17.25" customHeight="1" thickBot="1" x14ac:dyDescent="0.3">
      <c r="A36" s="364" t="s">
        <v>270</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0"/>
      <c r="AN36" s="90"/>
      <c r="AO36" s="90"/>
      <c r="AP36" s="90"/>
      <c r="AQ36" s="90"/>
      <c r="AR36" s="90"/>
      <c r="AS36" s="9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0"/>
      <c r="AN37" s="90"/>
      <c r="AO37" s="90"/>
      <c r="AP37" s="90"/>
      <c r="AQ37" s="90"/>
      <c r="AR37" s="90"/>
      <c r="AS37" s="95"/>
    </row>
    <row r="38" spans="1:45" ht="17.25" customHeight="1" x14ac:dyDescent="0.25">
      <c r="A38" s="353" t="s">
        <v>304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0"/>
      <c r="AN38" s="90"/>
      <c r="AO38" s="90"/>
      <c r="AP38" s="90"/>
      <c r="AQ38" s="90"/>
      <c r="AR38" s="90"/>
      <c r="AS38" s="95"/>
    </row>
    <row r="39" spans="1:45" ht="17.25" customHeight="1" thickBot="1" x14ac:dyDescent="0.3">
      <c r="A39" s="364" t="s">
        <v>303</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0"/>
      <c r="AN39" s="90"/>
      <c r="AO39" s="90"/>
      <c r="AP39" s="90"/>
      <c r="AQ39" s="90"/>
      <c r="AR39" s="90"/>
      <c r="AS39" s="95"/>
    </row>
    <row r="40" spans="1:45" ht="17.25" customHeight="1" x14ac:dyDescent="0.25">
      <c r="A40" s="343" t="s">
        <v>302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0"/>
      <c r="AN40" s="90"/>
      <c r="AO40" s="90"/>
      <c r="AP40" s="90"/>
      <c r="AQ40" s="90"/>
      <c r="AR40" s="90"/>
      <c r="AS40" s="95"/>
    </row>
    <row r="41" spans="1:45" ht="17.25" customHeight="1" x14ac:dyDescent="0.25">
      <c r="A41" s="353" t="s">
        <v>301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0"/>
      <c r="AN41" s="90"/>
      <c r="AO41" s="90"/>
      <c r="AP41" s="90"/>
      <c r="AQ41" s="90"/>
      <c r="AR41" s="90"/>
      <c r="AS41" s="95"/>
    </row>
    <row r="42" spans="1:45" ht="17.25" customHeight="1" x14ac:dyDescent="0.25">
      <c r="A42" s="353" t="s">
        <v>300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0"/>
      <c r="AN42" s="90"/>
      <c r="AO42" s="90"/>
      <c r="AP42" s="90"/>
      <c r="AQ42" s="90"/>
      <c r="AR42" s="90"/>
      <c r="AS42" s="95"/>
    </row>
    <row r="43" spans="1:45" ht="17.25" customHeight="1" x14ac:dyDescent="0.25">
      <c r="A43" s="353" t="s">
        <v>299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0"/>
      <c r="AN43" s="90"/>
      <c r="AO43" s="90"/>
      <c r="AP43" s="90"/>
      <c r="AQ43" s="90"/>
      <c r="AR43" s="90"/>
      <c r="AS43" s="95"/>
    </row>
    <row r="44" spans="1:45" ht="17.25" customHeight="1" x14ac:dyDescent="0.25">
      <c r="A44" s="353" t="s">
        <v>298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0"/>
      <c r="AN44" s="90"/>
      <c r="AO44" s="90"/>
      <c r="AP44" s="90"/>
      <c r="AQ44" s="90"/>
      <c r="AR44" s="90"/>
      <c r="AS44" s="95"/>
    </row>
    <row r="45" spans="1:45" ht="17.25" customHeight="1" x14ac:dyDescent="0.25">
      <c r="A45" s="353" t="s">
        <v>297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0"/>
      <c r="AN45" s="90"/>
      <c r="AO45" s="90"/>
      <c r="AP45" s="90"/>
      <c r="AQ45" s="90"/>
      <c r="AR45" s="90"/>
      <c r="AS45" s="95"/>
    </row>
    <row r="46" spans="1:45" ht="17.25" customHeight="1" thickBot="1" x14ac:dyDescent="0.3">
      <c r="A46" s="366" t="s">
        <v>296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0"/>
      <c r="AN46" s="90"/>
      <c r="AO46" s="90"/>
      <c r="AP46" s="90"/>
      <c r="AQ46" s="90"/>
      <c r="AR46" s="90"/>
      <c r="AS46" s="95"/>
    </row>
    <row r="47" spans="1:45" ht="24" customHeight="1" x14ac:dyDescent="0.25">
      <c r="A47" s="369" t="s">
        <v>295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276</v>
      </c>
      <c r="AN47" s="372"/>
      <c r="AO47" s="103" t="s">
        <v>275</v>
      </c>
      <c r="AP47" s="103" t="s">
        <v>274</v>
      </c>
      <c r="AQ47" s="95"/>
    </row>
    <row r="48" spans="1:45" ht="12" customHeight="1" x14ac:dyDescent="0.25">
      <c r="A48" s="353" t="s">
        <v>294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7"/>
      <c r="AP48" s="107"/>
      <c r="AQ48" s="95"/>
    </row>
    <row r="49" spans="1:43" ht="12" customHeight="1" x14ac:dyDescent="0.25">
      <c r="A49" s="353" t="s">
        <v>293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7"/>
      <c r="AP49" s="107"/>
      <c r="AQ49" s="95"/>
    </row>
    <row r="50" spans="1:43" ht="12" customHeight="1" thickBot="1" x14ac:dyDescent="0.3">
      <c r="A50" s="364" t="s">
        <v>292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73" t="s">
        <v>291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276</v>
      </c>
      <c r="AN52" s="372"/>
      <c r="AO52" s="103" t="s">
        <v>275</v>
      </c>
      <c r="AP52" s="103" t="s">
        <v>274</v>
      </c>
      <c r="AQ52" s="95"/>
    </row>
    <row r="53" spans="1:43" ht="11.25" customHeight="1" x14ac:dyDescent="0.25">
      <c r="A53" s="375" t="s">
        <v>290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1"/>
      <c r="AP53" s="111"/>
      <c r="AQ53" s="95"/>
    </row>
    <row r="54" spans="1:43" ht="12" customHeight="1" x14ac:dyDescent="0.25">
      <c r="A54" s="353" t="s">
        <v>289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7"/>
      <c r="AP54" s="107"/>
      <c r="AQ54" s="95"/>
    </row>
    <row r="55" spans="1:43" ht="12" customHeight="1" x14ac:dyDescent="0.25">
      <c r="A55" s="353" t="s">
        <v>288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7"/>
      <c r="AP55" s="107"/>
      <c r="AQ55" s="95"/>
    </row>
    <row r="56" spans="1:43" ht="12" customHeight="1" thickBot="1" x14ac:dyDescent="0.3">
      <c r="A56" s="364" t="s">
        <v>287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73" t="s">
        <v>286</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276</v>
      </c>
      <c r="AN58" s="372"/>
      <c r="AO58" s="103" t="s">
        <v>275</v>
      </c>
      <c r="AP58" s="103" t="s">
        <v>274</v>
      </c>
      <c r="AQ58" s="95"/>
    </row>
    <row r="59" spans="1:43" ht="12.75" customHeight="1" x14ac:dyDescent="0.25">
      <c r="A59" s="377" t="s">
        <v>285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9"/>
      <c r="AP59" s="109"/>
      <c r="AQ59" s="101"/>
    </row>
    <row r="60" spans="1:43" ht="12" customHeight="1" x14ac:dyDescent="0.25">
      <c r="A60" s="353" t="s">
        <v>284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7"/>
      <c r="AP60" s="107"/>
      <c r="AQ60" s="95"/>
    </row>
    <row r="61" spans="1:43" ht="12" customHeight="1" x14ac:dyDescent="0.25">
      <c r="A61" s="353" t="s">
        <v>283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7"/>
      <c r="AP61" s="107"/>
      <c r="AQ61" s="95"/>
    </row>
    <row r="62" spans="1:43" ht="12" customHeight="1" x14ac:dyDescent="0.25">
      <c r="A62" s="353" t="s">
        <v>282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7"/>
      <c r="AP62" s="107"/>
      <c r="AQ62" s="9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7"/>
      <c r="AP63" s="107"/>
      <c r="AQ63" s="95"/>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7"/>
      <c r="AP64" s="107"/>
      <c r="AQ64" s="95"/>
    </row>
    <row r="65" spans="1:43" ht="12" customHeight="1" x14ac:dyDescent="0.25">
      <c r="A65" s="353" t="s">
        <v>281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7"/>
      <c r="AP65" s="107"/>
      <c r="AQ65" s="95"/>
    </row>
    <row r="66" spans="1:43" ht="27.75" customHeight="1" x14ac:dyDescent="0.25">
      <c r="A66" s="380" t="s">
        <v>280</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08"/>
      <c r="AP66" s="108"/>
      <c r="AQ66" s="101"/>
    </row>
    <row r="67" spans="1:43" ht="11.25" customHeight="1" x14ac:dyDescent="0.25">
      <c r="A67" s="353" t="s">
        <v>272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7"/>
      <c r="AP67" s="107"/>
      <c r="AQ67" s="95"/>
    </row>
    <row r="68" spans="1:43" ht="25.5" customHeight="1" x14ac:dyDescent="0.25">
      <c r="A68" s="380" t="s">
        <v>273</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08"/>
      <c r="AP68" s="108"/>
      <c r="AQ68" s="101"/>
    </row>
    <row r="69" spans="1:43" ht="12" customHeight="1" x14ac:dyDescent="0.25">
      <c r="A69" s="353" t="s">
        <v>271</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7"/>
      <c r="AP69" s="107"/>
      <c r="AQ69" s="95"/>
    </row>
    <row r="70" spans="1:43" ht="12.75" customHeight="1" x14ac:dyDescent="0.25">
      <c r="A70" s="384" t="s">
        <v>279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08"/>
      <c r="AP70" s="108"/>
      <c r="AQ70" s="101"/>
    </row>
    <row r="71" spans="1:43" ht="12" customHeight="1" x14ac:dyDescent="0.25">
      <c r="A71" s="353" t="s">
        <v>270</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7"/>
      <c r="AP71" s="107"/>
      <c r="AQ71" s="95"/>
    </row>
    <row r="72" spans="1:43" ht="12.75" customHeight="1" thickBot="1" x14ac:dyDescent="0.3">
      <c r="A72" s="386" t="s">
        <v>278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73" t="s">
        <v>277</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276</v>
      </c>
      <c r="AN74" s="372"/>
      <c r="AO74" s="103" t="s">
        <v>275</v>
      </c>
      <c r="AP74" s="103" t="s">
        <v>274</v>
      </c>
      <c r="AQ74" s="95"/>
    </row>
    <row r="75" spans="1:43" ht="25.5" customHeight="1" x14ac:dyDescent="0.25">
      <c r="A75" s="380" t="s">
        <v>273</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99"/>
      <c r="AP75" s="99"/>
      <c r="AQ75" s="101"/>
    </row>
    <row r="76" spans="1:43" ht="12" customHeight="1" x14ac:dyDescent="0.25">
      <c r="A76" s="353" t="s">
        <v>272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2"/>
      <c r="AP76" s="102"/>
      <c r="AQ76" s="95"/>
    </row>
    <row r="77" spans="1:43" ht="12" customHeight="1" x14ac:dyDescent="0.25">
      <c r="A77" s="353" t="s">
        <v>271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2"/>
      <c r="AP77" s="102"/>
      <c r="AQ77" s="95"/>
    </row>
    <row r="78" spans="1:43" ht="12" customHeight="1" x14ac:dyDescent="0.25">
      <c r="A78" s="353" t="s">
        <v>270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2"/>
      <c r="AP78" s="102"/>
      <c r="AQ78" s="95"/>
    </row>
    <row r="79" spans="1:43" ht="12" customHeight="1" x14ac:dyDescent="0.25">
      <c r="A79" s="353" t="s">
        <v>269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2"/>
      <c r="AP79" s="102"/>
      <c r="AQ79" s="95"/>
    </row>
    <row r="80" spans="1:43" ht="12" customHeight="1" x14ac:dyDescent="0.25">
      <c r="A80" s="353" t="s">
        <v>268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2"/>
      <c r="AP80" s="102"/>
      <c r="AQ80" s="95"/>
    </row>
    <row r="81" spans="1:45" ht="12.75" customHeight="1" x14ac:dyDescent="0.25">
      <c r="A81" s="353" t="s">
        <v>267</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2"/>
      <c r="AP81" s="102"/>
      <c r="AQ81" s="95"/>
    </row>
    <row r="82" spans="1:45" ht="12.75" customHeight="1" x14ac:dyDescent="0.25">
      <c r="A82" s="353" t="s">
        <v>266</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2"/>
      <c r="AP82" s="102"/>
      <c r="AQ82" s="95"/>
    </row>
    <row r="83" spans="1:45" ht="12" customHeight="1" x14ac:dyDescent="0.25">
      <c r="A83" s="384" t="s">
        <v>265</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99"/>
      <c r="AP83" s="99"/>
      <c r="AQ83" s="101"/>
    </row>
    <row r="84" spans="1:45" ht="12" customHeight="1" x14ac:dyDescent="0.25">
      <c r="A84" s="384" t="s">
        <v>264</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99"/>
      <c r="AP84" s="99"/>
      <c r="AQ84" s="101"/>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2"/>
      <c r="AP85" s="102"/>
      <c r="AQ85" s="89"/>
    </row>
    <row r="86" spans="1:45" ht="27.75" customHeight="1" x14ac:dyDescent="0.25">
      <c r="A86" s="380" t="s">
        <v>262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99"/>
      <c r="AP86" s="99"/>
      <c r="AQ86" s="101"/>
    </row>
    <row r="87" spans="1:45" x14ac:dyDescent="0.25">
      <c r="A87" s="380" t="s">
        <v>261</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99"/>
      <c r="AP87" s="99"/>
      <c r="AQ87" s="101"/>
    </row>
    <row r="88" spans="1:45" ht="14.25" customHeight="1" x14ac:dyDescent="0.25">
      <c r="A88" s="396" t="s">
        <v>260</v>
      </c>
      <c r="B88" s="397"/>
      <c r="C88" s="397"/>
      <c r="D88" s="39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99"/>
      <c r="AL88" s="400"/>
      <c r="AM88" s="401"/>
      <c r="AN88" s="402"/>
      <c r="AO88" s="99"/>
      <c r="AP88" s="99"/>
      <c r="AQ88" s="101"/>
    </row>
    <row r="89" spans="1:45" x14ac:dyDescent="0.25">
      <c r="A89" s="396" t="s">
        <v>259</v>
      </c>
      <c r="B89" s="397"/>
      <c r="C89" s="397"/>
      <c r="D89" s="39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99"/>
      <c r="AL89" s="400"/>
      <c r="AM89" s="401"/>
      <c r="AN89" s="402"/>
      <c r="AO89" s="99"/>
      <c r="AP89" s="99"/>
      <c r="AQ89" s="89"/>
    </row>
    <row r="90" spans="1:45" ht="12" customHeight="1" thickBot="1" x14ac:dyDescent="0.3">
      <c r="A90" s="98" t="s">
        <v>258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92"/>
      <c r="AL90" s="393"/>
      <c r="AM90" s="394"/>
      <c r="AN90" s="395"/>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257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256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255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3" zoomScale="70" zoomScaleNormal="70" zoomScaleSheetLayoutView="85" workbookViewId="0">
      <selection activeCell="J70" sqref="J70"/>
    </sheetView>
  </sheetViews>
  <sheetFormatPr defaultRowHeight="15.75" x14ac:dyDescent="0.25"/>
  <cols>
    <col min="1" max="1" width="9.140625" style="59"/>
    <col min="2" max="2" width="37.7109375" style="59" customWidth="1"/>
    <col min="3" max="3" width="18.42578125" style="59" customWidth="1"/>
    <col min="4" max="4" width="18.8554687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86" t="str">
        <f>'1. паспорт местоположение'!A5:C5</f>
        <v>Год раскрытия информации: 2023 год</v>
      </c>
      <c r="B5" s="286"/>
      <c r="C5" s="286"/>
      <c r="D5" s="286"/>
      <c r="E5" s="286"/>
      <c r="F5" s="286"/>
      <c r="G5" s="286"/>
      <c r="H5" s="286"/>
      <c r="I5" s="286"/>
      <c r="J5" s="286"/>
      <c r="K5" s="286"/>
      <c r="L5" s="28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90" t="s">
        <v>10</v>
      </c>
      <c r="B7" s="290"/>
      <c r="C7" s="290"/>
      <c r="D7" s="290"/>
      <c r="E7" s="290"/>
      <c r="F7" s="290"/>
      <c r="G7" s="290"/>
      <c r="H7" s="290"/>
      <c r="I7" s="290"/>
      <c r="J7" s="290"/>
      <c r="K7" s="290"/>
      <c r="L7" s="290"/>
    </row>
    <row r="8" spans="1:42" ht="18.75" x14ac:dyDescent="0.25">
      <c r="A8" s="290"/>
      <c r="B8" s="290"/>
      <c r="C8" s="290"/>
      <c r="D8" s="290"/>
      <c r="E8" s="290"/>
      <c r="F8" s="290"/>
      <c r="G8" s="290"/>
      <c r="H8" s="290"/>
      <c r="I8" s="290"/>
      <c r="J8" s="290"/>
      <c r="K8" s="290"/>
      <c r="L8" s="290"/>
    </row>
    <row r="9" spans="1:42" ht="18.75" x14ac:dyDescent="0.25">
      <c r="A9" s="289" t="str">
        <f>'1. паспорт местоположение'!$A$9</f>
        <v>АО  "Россети Тюмень"</v>
      </c>
      <c r="B9" s="289"/>
      <c r="C9" s="289"/>
      <c r="D9" s="289"/>
      <c r="E9" s="289"/>
      <c r="F9" s="289"/>
      <c r="G9" s="289"/>
      <c r="H9" s="289"/>
      <c r="I9" s="289"/>
      <c r="J9" s="289"/>
      <c r="K9" s="289"/>
      <c r="L9" s="289"/>
    </row>
    <row r="10" spans="1:42" x14ac:dyDescent="0.25">
      <c r="A10" s="287" t="s">
        <v>9</v>
      </c>
      <c r="B10" s="287"/>
      <c r="C10" s="287"/>
      <c r="D10" s="287"/>
      <c r="E10" s="287"/>
      <c r="F10" s="287"/>
      <c r="G10" s="287"/>
      <c r="H10" s="287"/>
      <c r="I10" s="287"/>
      <c r="J10" s="287"/>
      <c r="K10" s="287"/>
      <c r="L10" s="287"/>
    </row>
    <row r="11" spans="1:42" ht="18.75" x14ac:dyDescent="0.25">
      <c r="A11" s="290"/>
      <c r="B11" s="290"/>
      <c r="C11" s="290"/>
      <c r="D11" s="290"/>
      <c r="E11" s="290"/>
      <c r="F11" s="290"/>
      <c r="G11" s="290"/>
      <c r="H11" s="290"/>
      <c r="I11" s="290"/>
      <c r="J11" s="290"/>
      <c r="K11" s="290"/>
      <c r="L11" s="290"/>
    </row>
    <row r="12" spans="1:42" ht="18.75" x14ac:dyDescent="0.25">
      <c r="A12" s="289" t="str">
        <f>'1. паспорт местоположение'!A12:C12</f>
        <v>H_TP3600.VL.0085</v>
      </c>
      <c r="B12" s="289"/>
      <c r="C12" s="289"/>
      <c r="D12" s="289"/>
      <c r="E12" s="289"/>
      <c r="F12" s="289"/>
      <c r="G12" s="289"/>
      <c r="H12" s="289"/>
      <c r="I12" s="289"/>
      <c r="J12" s="289"/>
      <c r="K12" s="289"/>
      <c r="L12" s="289"/>
    </row>
    <row r="13" spans="1:42" x14ac:dyDescent="0.25">
      <c r="A13" s="287" t="s">
        <v>8</v>
      </c>
      <c r="B13" s="287"/>
      <c r="C13" s="287"/>
      <c r="D13" s="287"/>
      <c r="E13" s="287"/>
      <c r="F13" s="287"/>
      <c r="G13" s="287"/>
      <c r="H13" s="287"/>
      <c r="I13" s="287"/>
      <c r="J13" s="287"/>
      <c r="K13" s="287"/>
      <c r="L13" s="287"/>
    </row>
    <row r="14" spans="1:42" ht="18.75" x14ac:dyDescent="0.25">
      <c r="A14" s="295"/>
      <c r="B14" s="295"/>
      <c r="C14" s="295"/>
      <c r="D14" s="295"/>
      <c r="E14" s="295"/>
      <c r="F14" s="295"/>
      <c r="G14" s="295"/>
      <c r="H14" s="295"/>
      <c r="I14" s="295"/>
      <c r="J14" s="295"/>
      <c r="K14" s="295"/>
      <c r="L14" s="295"/>
    </row>
    <row r="15" spans="1:42" ht="62.25" customHeight="1" x14ac:dyDescent="0.25">
      <c r="A15" s="28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8"/>
      <c r="C15" s="288"/>
      <c r="D15" s="288"/>
      <c r="E15" s="288"/>
      <c r="F15" s="288"/>
      <c r="G15" s="288"/>
      <c r="H15" s="288"/>
      <c r="I15" s="288"/>
      <c r="J15" s="288"/>
      <c r="K15" s="288"/>
      <c r="L15" s="288"/>
    </row>
    <row r="16" spans="1:42" x14ac:dyDescent="0.25">
      <c r="A16" s="287" t="s">
        <v>7</v>
      </c>
      <c r="B16" s="287"/>
      <c r="C16" s="287"/>
      <c r="D16" s="287"/>
      <c r="E16" s="287"/>
      <c r="F16" s="287"/>
      <c r="G16" s="287"/>
      <c r="H16" s="287"/>
      <c r="I16" s="287"/>
      <c r="J16" s="287"/>
      <c r="K16" s="287"/>
      <c r="L16" s="287"/>
    </row>
    <row r="17" spans="1:12" ht="15.75" customHeight="1" x14ac:dyDescent="0.25">
      <c r="L17" s="196"/>
    </row>
    <row r="18" spans="1:12" x14ac:dyDescent="0.25">
      <c r="K18" s="71"/>
    </row>
    <row r="19" spans="1:12" ht="15.75" customHeight="1" x14ac:dyDescent="0.25">
      <c r="A19" s="403" t="s">
        <v>433</v>
      </c>
      <c r="B19" s="403"/>
      <c r="C19" s="403"/>
      <c r="D19" s="403"/>
      <c r="E19" s="403"/>
      <c r="F19" s="403"/>
      <c r="G19" s="403"/>
      <c r="H19" s="403"/>
      <c r="I19" s="403"/>
      <c r="J19" s="403"/>
      <c r="K19" s="403"/>
      <c r="L19" s="403"/>
    </row>
    <row r="20" spans="1:12" x14ac:dyDescent="0.25">
      <c r="A20" s="197"/>
      <c r="B20" s="197"/>
      <c r="C20" s="70"/>
      <c r="D20" s="70"/>
      <c r="E20" s="70"/>
      <c r="F20" s="70"/>
      <c r="G20" s="70"/>
      <c r="H20" s="70"/>
      <c r="I20" s="70"/>
      <c r="J20" s="70"/>
      <c r="K20" s="70"/>
      <c r="L20" s="70"/>
    </row>
    <row r="21" spans="1:12" ht="28.5" customHeight="1" x14ac:dyDescent="0.25">
      <c r="A21" s="404" t="s">
        <v>223</v>
      </c>
      <c r="B21" s="404" t="s">
        <v>222</v>
      </c>
      <c r="C21" s="410" t="s">
        <v>365</v>
      </c>
      <c r="D21" s="410"/>
      <c r="E21" s="410"/>
      <c r="F21" s="410"/>
      <c r="G21" s="410"/>
      <c r="H21" s="410"/>
      <c r="I21" s="405" t="s">
        <v>221</v>
      </c>
      <c r="J21" s="407" t="s">
        <v>367</v>
      </c>
      <c r="K21" s="404" t="s">
        <v>220</v>
      </c>
      <c r="L21" s="406" t="s">
        <v>366</v>
      </c>
    </row>
    <row r="22" spans="1:12" ht="58.5" customHeight="1" x14ac:dyDescent="0.25">
      <c r="A22" s="404"/>
      <c r="B22" s="404"/>
      <c r="C22" s="411" t="s">
        <v>3</v>
      </c>
      <c r="D22" s="411"/>
      <c r="E22" s="124"/>
      <c r="F22" s="125"/>
      <c r="G22" s="412" t="s">
        <v>2</v>
      </c>
      <c r="H22" s="413"/>
      <c r="I22" s="405"/>
      <c r="J22" s="408"/>
      <c r="K22" s="404"/>
      <c r="L22" s="406"/>
    </row>
    <row r="23" spans="1:12" ht="47.25" x14ac:dyDescent="0.25">
      <c r="A23" s="404"/>
      <c r="B23" s="404"/>
      <c r="C23" s="69" t="s">
        <v>219</v>
      </c>
      <c r="D23" s="69" t="s">
        <v>218</v>
      </c>
      <c r="E23" s="69" t="s">
        <v>219</v>
      </c>
      <c r="F23" s="69" t="s">
        <v>218</v>
      </c>
      <c r="G23" s="69" t="s">
        <v>219</v>
      </c>
      <c r="H23" s="69" t="s">
        <v>218</v>
      </c>
      <c r="I23" s="405"/>
      <c r="J23" s="409"/>
      <c r="K23" s="404"/>
      <c r="L23" s="406"/>
    </row>
    <row r="24" spans="1:12" x14ac:dyDescent="0.25">
      <c r="A24" s="195">
        <v>1</v>
      </c>
      <c r="B24" s="195">
        <v>2</v>
      </c>
      <c r="C24" s="69">
        <v>3</v>
      </c>
      <c r="D24" s="69">
        <v>4</v>
      </c>
      <c r="E24" s="69">
        <v>5</v>
      </c>
      <c r="F24" s="69">
        <v>6</v>
      </c>
      <c r="G24" s="69">
        <v>7</v>
      </c>
      <c r="H24" s="69">
        <v>8</v>
      </c>
      <c r="I24" s="69">
        <v>9</v>
      </c>
      <c r="J24" s="69">
        <v>10</v>
      </c>
      <c r="K24" s="69">
        <v>11</v>
      </c>
      <c r="L24" s="69">
        <v>12</v>
      </c>
    </row>
    <row r="25" spans="1:12" x14ac:dyDescent="0.25">
      <c r="A25" s="66">
        <v>1</v>
      </c>
      <c r="B25" s="67" t="s">
        <v>217</v>
      </c>
      <c r="C25" s="68"/>
      <c r="D25" s="68"/>
      <c r="E25" s="68"/>
      <c r="F25" s="68"/>
      <c r="G25" s="68"/>
      <c r="H25" s="68"/>
      <c r="I25" s="68"/>
      <c r="J25" s="68"/>
      <c r="K25" s="65"/>
      <c r="L25" s="76"/>
    </row>
    <row r="26" spans="1:12" ht="21.75" customHeight="1" x14ac:dyDescent="0.25">
      <c r="A26" s="66" t="s">
        <v>216</v>
      </c>
      <c r="B26" s="249" t="s">
        <v>372</v>
      </c>
      <c r="C26" s="156" t="s">
        <v>543</v>
      </c>
      <c r="D26" s="156"/>
      <c r="E26" s="156"/>
      <c r="F26" s="156"/>
      <c r="G26" s="156" t="s">
        <v>543</v>
      </c>
      <c r="H26" s="156"/>
      <c r="I26" s="156"/>
      <c r="J26" s="156"/>
      <c r="K26" s="65"/>
      <c r="L26" s="65"/>
    </row>
    <row r="27" spans="1:12" s="60" customFormat="1" ht="39" customHeight="1" x14ac:dyDescent="0.25">
      <c r="A27" s="66" t="s">
        <v>215</v>
      </c>
      <c r="B27" s="249" t="s">
        <v>374</v>
      </c>
      <c r="C27" s="156" t="s">
        <v>543</v>
      </c>
      <c r="D27" s="156"/>
      <c r="E27" s="156"/>
      <c r="F27" s="156"/>
      <c r="G27" s="156" t="s">
        <v>543</v>
      </c>
      <c r="H27" s="156"/>
      <c r="I27" s="156"/>
      <c r="J27" s="156"/>
      <c r="K27" s="65"/>
      <c r="L27" s="65"/>
    </row>
    <row r="28" spans="1:12" s="60" customFormat="1" ht="70.5" customHeight="1" x14ac:dyDescent="0.25">
      <c r="A28" s="66" t="s">
        <v>373</v>
      </c>
      <c r="B28" s="249" t="s">
        <v>378</v>
      </c>
      <c r="C28" s="156" t="s">
        <v>543</v>
      </c>
      <c r="D28" s="156"/>
      <c r="E28" s="156"/>
      <c r="F28" s="156"/>
      <c r="G28" s="156" t="s">
        <v>543</v>
      </c>
      <c r="H28" s="156"/>
      <c r="I28" s="156"/>
      <c r="J28" s="156"/>
      <c r="K28" s="65"/>
      <c r="L28" s="65"/>
    </row>
    <row r="29" spans="1:12" s="60" customFormat="1" ht="54" customHeight="1" x14ac:dyDescent="0.25">
      <c r="A29" s="66" t="s">
        <v>214</v>
      </c>
      <c r="B29" s="249" t="s">
        <v>377</v>
      </c>
      <c r="C29" s="156" t="s">
        <v>543</v>
      </c>
      <c r="D29" s="156"/>
      <c r="E29" s="156"/>
      <c r="F29" s="156"/>
      <c r="G29" s="156" t="s">
        <v>543</v>
      </c>
      <c r="H29" s="156"/>
      <c r="I29" s="156"/>
      <c r="J29" s="156"/>
      <c r="K29" s="65"/>
      <c r="L29" s="65"/>
    </row>
    <row r="30" spans="1:12" s="60" customFormat="1" ht="42" customHeight="1" x14ac:dyDescent="0.25">
      <c r="A30" s="66" t="s">
        <v>213</v>
      </c>
      <c r="B30" s="249" t="s">
        <v>379</v>
      </c>
      <c r="C30" s="156" t="s">
        <v>543</v>
      </c>
      <c r="D30" s="156"/>
      <c r="E30" s="156"/>
      <c r="F30" s="156"/>
      <c r="G30" s="156" t="s">
        <v>543</v>
      </c>
      <c r="H30" s="156"/>
      <c r="I30" s="156"/>
      <c r="J30" s="156"/>
      <c r="K30" s="65"/>
      <c r="L30" s="65"/>
    </row>
    <row r="31" spans="1:12" s="60" customFormat="1" ht="37.5" customHeight="1" x14ac:dyDescent="0.25">
      <c r="A31" s="66" t="s">
        <v>212</v>
      </c>
      <c r="B31" s="250" t="s">
        <v>375</v>
      </c>
      <c r="C31" s="198">
        <v>43191</v>
      </c>
      <c r="D31" s="202">
        <v>43195</v>
      </c>
      <c r="E31" s="173"/>
      <c r="F31" s="173"/>
      <c r="G31" s="198">
        <v>43191</v>
      </c>
      <c r="H31" s="202">
        <v>43195</v>
      </c>
      <c r="I31" s="174">
        <v>1</v>
      </c>
      <c r="J31" s="204">
        <v>1</v>
      </c>
      <c r="K31" s="205" t="s">
        <v>504</v>
      </c>
      <c r="L31" s="205" t="s">
        <v>505</v>
      </c>
    </row>
    <row r="32" spans="1:12" s="60" customFormat="1" ht="31.5" x14ac:dyDescent="0.25">
      <c r="A32" s="66" t="s">
        <v>210</v>
      </c>
      <c r="B32" s="250" t="s">
        <v>380</v>
      </c>
      <c r="C32" s="202">
        <v>43189</v>
      </c>
      <c r="D32" s="202">
        <v>43434</v>
      </c>
      <c r="E32" s="173"/>
      <c r="F32" s="173"/>
      <c r="G32" s="202">
        <v>43189</v>
      </c>
      <c r="H32" s="202">
        <v>43434</v>
      </c>
      <c r="I32" s="174">
        <v>1</v>
      </c>
      <c r="J32" s="174">
        <v>1</v>
      </c>
      <c r="K32" s="206"/>
      <c r="L32" s="206"/>
    </row>
    <row r="33" spans="1:12" s="60" customFormat="1" ht="37.5" customHeight="1" x14ac:dyDescent="0.25">
      <c r="A33" s="66" t="s">
        <v>391</v>
      </c>
      <c r="B33" s="250" t="s">
        <v>327</v>
      </c>
      <c r="C33" s="156" t="s">
        <v>543</v>
      </c>
      <c r="D33" s="156"/>
      <c r="E33" s="156"/>
      <c r="F33" s="156"/>
      <c r="G33" s="156" t="s">
        <v>543</v>
      </c>
      <c r="H33" s="156"/>
      <c r="I33" s="156"/>
      <c r="J33" s="156"/>
      <c r="K33" s="206"/>
      <c r="L33" s="206"/>
    </row>
    <row r="34" spans="1:12" s="60" customFormat="1" ht="47.25" customHeight="1" x14ac:dyDescent="0.25">
      <c r="A34" s="66" t="s">
        <v>392</v>
      </c>
      <c r="B34" s="250" t="s">
        <v>384</v>
      </c>
      <c r="C34" s="156" t="s">
        <v>543</v>
      </c>
      <c r="D34" s="156"/>
      <c r="E34" s="156"/>
      <c r="F34" s="156"/>
      <c r="G34" s="156" t="s">
        <v>543</v>
      </c>
      <c r="H34" s="156"/>
      <c r="I34" s="156"/>
      <c r="J34" s="156"/>
      <c r="K34" s="206"/>
      <c r="L34" s="206"/>
    </row>
    <row r="35" spans="1:12" s="60" customFormat="1" ht="49.5" customHeight="1" x14ac:dyDescent="0.25">
      <c r="A35" s="66" t="s">
        <v>393</v>
      </c>
      <c r="B35" s="250" t="s">
        <v>211</v>
      </c>
      <c r="C35" s="172">
        <v>43434</v>
      </c>
      <c r="D35" s="172">
        <v>43463</v>
      </c>
      <c r="E35" s="175"/>
      <c r="F35" s="175"/>
      <c r="G35" s="172">
        <v>43434</v>
      </c>
      <c r="H35" s="172">
        <v>43605</v>
      </c>
      <c r="I35" s="174">
        <v>1</v>
      </c>
      <c r="J35" s="204">
        <v>1</v>
      </c>
      <c r="K35" s="206"/>
      <c r="L35" s="206"/>
    </row>
    <row r="36" spans="1:12" ht="37.5" customHeight="1" x14ac:dyDescent="0.25">
      <c r="A36" s="66" t="s">
        <v>394</v>
      </c>
      <c r="B36" s="250" t="s">
        <v>376</v>
      </c>
      <c r="C36" s="156" t="s">
        <v>543</v>
      </c>
      <c r="D36" s="156"/>
      <c r="E36" s="156"/>
      <c r="F36" s="156"/>
      <c r="G36" s="156" t="s">
        <v>543</v>
      </c>
      <c r="H36" s="156"/>
      <c r="I36" s="156"/>
      <c r="J36" s="156"/>
      <c r="K36" s="206"/>
      <c r="L36" s="206"/>
    </row>
    <row r="37" spans="1:12" x14ac:dyDescent="0.25">
      <c r="A37" s="66" t="s">
        <v>395</v>
      </c>
      <c r="B37" s="250" t="s">
        <v>209</v>
      </c>
      <c r="C37" s="172">
        <v>43313</v>
      </c>
      <c r="D37" s="172">
        <v>43434</v>
      </c>
      <c r="E37" s="176"/>
      <c r="F37" s="177"/>
      <c r="G37" s="172">
        <v>43313</v>
      </c>
      <c r="H37" s="172">
        <v>43434</v>
      </c>
      <c r="I37" s="174">
        <v>1</v>
      </c>
      <c r="J37" s="204">
        <v>1</v>
      </c>
      <c r="K37" s="206"/>
      <c r="L37" s="206"/>
    </row>
    <row r="38" spans="1:12" x14ac:dyDescent="0.25">
      <c r="A38" s="66" t="s">
        <v>633</v>
      </c>
      <c r="B38" s="67" t="s">
        <v>208</v>
      </c>
      <c r="C38" s="200"/>
      <c r="D38" s="201"/>
      <c r="E38" s="178"/>
      <c r="F38" s="178"/>
      <c r="G38" s="200"/>
      <c r="H38" s="201"/>
      <c r="I38" s="178"/>
      <c r="J38" s="178"/>
      <c r="K38" s="65"/>
      <c r="L38" s="65"/>
    </row>
    <row r="39" spans="1:12" ht="80.25" customHeight="1" x14ac:dyDescent="0.25">
      <c r="A39" s="66">
        <v>2</v>
      </c>
      <c r="B39" s="250" t="s">
        <v>381</v>
      </c>
      <c r="C39" s="172">
        <v>44896</v>
      </c>
      <c r="D39" s="172">
        <v>44957</v>
      </c>
      <c r="E39" s="178"/>
      <c r="F39" s="178"/>
      <c r="G39" s="172">
        <v>45046</v>
      </c>
      <c r="H39" s="172">
        <f>G39+30</f>
        <v>45076</v>
      </c>
      <c r="I39" s="174">
        <v>1</v>
      </c>
      <c r="J39" s="204">
        <v>1</v>
      </c>
      <c r="K39" s="65" t="s">
        <v>468</v>
      </c>
      <c r="L39" s="65"/>
    </row>
    <row r="40" spans="1:12" ht="33.75" customHeight="1" x14ac:dyDescent="0.25">
      <c r="A40" s="66" t="s">
        <v>207</v>
      </c>
      <c r="B40" s="250" t="s">
        <v>383</v>
      </c>
      <c r="C40" s="172">
        <v>44958</v>
      </c>
      <c r="D40" s="172">
        <v>45015</v>
      </c>
      <c r="E40" s="178"/>
      <c r="F40" s="178"/>
      <c r="G40" s="172">
        <f>H39+30</f>
        <v>45106</v>
      </c>
      <c r="H40" s="172">
        <f>G40+120</f>
        <v>45226</v>
      </c>
      <c r="I40" s="174">
        <v>0.3</v>
      </c>
      <c r="J40" s="204">
        <v>1</v>
      </c>
      <c r="K40" s="65"/>
      <c r="L40" s="65"/>
    </row>
    <row r="41" spans="1:12" ht="63" customHeight="1" x14ac:dyDescent="0.25">
      <c r="A41" s="66" t="s">
        <v>206</v>
      </c>
      <c r="B41" s="67" t="s">
        <v>462</v>
      </c>
      <c r="C41" s="156"/>
      <c r="D41" s="178"/>
      <c r="E41" s="178"/>
      <c r="F41" s="178"/>
      <c r="G41" s="156"/>
      <c r="H41" s="178"/>
      <c r="I41" s="178"/>
      <c r="J41" s="178"/>
      <c r="K41" s="65"/>
      <c r="L41" s="65"/>
    </row>
    <row r="42" spans="1:12" ht="58.5" customHeight="1" x14ac:dyDescent="0.25">
      <c r="A42" s="66">
        <v>3</v>
      </c>
      <c r="B42" s="250" t="s">
        <v>382</v>
      </c>
      <c r="C42" s="172">
        <v>44958</v>
      </c>
      <c r="D42" s="172">
        <v>45016</v>
      </c>
      <c r="E42" s="178"/>
      <c r="F42" s="178"/>
      <c r="G42" s="172">
        <f>G40+20</f>
        <v>45126</v>
      </c>
      <c r="H42" s="172">
        <f>G42+130</f>
        <v>45256</v>
      </c>
      <c r="I42" s="174">
        <v>0.3</v>
      </c>
      <c r="J42" s="204">
        <v>1</v>
      </c>
      <c r="K42" s="65"/>
      <c r="L42" s="65"/>
    </row>
    <row r="43" spans="1:12" ht="34.5" customHeight="1" x14ac:dyDescent="0.25">
      <c r="A43" s="66" t="s">
        <v>205</v>
      </c>
      <c r="B43" s="250" t="s">
        <v>203</v>
      </c>
      <c r="C43" s="172">
        <v>45017</v>
      </c>
      <c r="D43" s="172">
        <v>45046</v>
      </c>
      <c r="E43" s="178"/>
      <c r="F43" s="178"/>
      <c r="G43" s="172">
        <f>H40</f>
        <v>45226</v>
      </c>
      <c r="H43" s="172">
        <f>G43+120</f>
        <v>45346</v>
      </c>
      <c r="I43" s="179"/>
      <c r="J43" s="178"/>
      <c r="K43" s="65"/>
      <c r="L43" s="65"/>
    </row>
    <row r="44" spans="1:12" ht="24.75" customHeight="1" x14ac:dyDescent="0.25">
      <c r="A44" s="66" t="s">
        <v>204</v>
      </c>
      <c r="B44" s="250" t="s">
        <v>201</v>
      </c>
      <c r="C44" s="172">
        <v>45047</v>
      </c>
      <c r="D44" s="172">
        <v>45199</v>
      </c>
      <c r="E44" s="178"/>
      <c r="F44" s="178"/>
      <c r="G44" s="172">
        <f>H43+25</f>
        <v>45371</v>
      </c>
      <c r="H44" s="172">
        <f>G44+35</f>
        <v>45406</v>
      </c>
      <c r="I44" s="178"/>
      <c r="J44" s="178"/>
      <c r="K44" s="65"/>
      <c r="L44" s="65"/>
    </row>
    <row r="45" spans="1:12" ht="90.75" customHeight="1" x14ac:dyDescent="0.25">
      <c r="A45" s="66" t="s">
        <v>202</v>
      </c>
      <c r="B45" s="250" t="s">
        <v>387</v>
      </c>
      <c r="C45" s="156" t="s">
        <v>543</v>
      </c>
      <c r="D45" s="156"/>
      <c r="E45" s="156"/>
      <c r="F45" s="156"/>
      <c r="G45" s="156" t="s">
        <v>543</v>
      </c>
      <c r="H45" s="156"/>
      <c r="I45" s="156"/>
      <c r="J45" s="156"/>
      <c r="K45" s="65"/>
      <c r="L45" s="65"/>
    </row>
    <row r="46" spans="1:12" ht="167.25" customHeight="1" x14ac:dyDescent="0.25">
      <c r="A46" s="66" t="s">
        <v>200</v>
      </c>
      <c r="B46" s="250" t="s">
        <v>385</v>
      </c>
      <c r="C46" s="156" t="s">
        <v>543</v>
      </c>
      <c r="D46" s="156"/>
      <c r="E46" s="156"/>
      <c r="F46" s="156"/>
      <c r="G46" s="156" t="s">
        <v>543</v>
      </c>
      <c r="H46" s="156"/>
      <c r="I46" s="156"/>
      <c r="J46" s="156"/>
      <c r="K46" s="65"/>
      <c r="L46" s="65"/>
    </row>
    <row r="47" spans="1:12" ht="30.75" customHeight="1" x14ac:dyDescent="0.25">
      <c r="A47" s="66" t="s">
        <v>198</v>
      </c>
      <c r="B47" s="250" t="s">
        <v>199</v>
      </c>
      <c r="C47" s="198">
        <v>45200</v>
      </c>
      <c r="D47" s="198">
        <f>C47+20</f>
        <v>45220</v>
      </c>
      <c r="E47" s="178"/>
      <c r="F47" s="178"/>
      <c r="G47" s="198">
        <f>H44</f>
        <v>45406</v>
      </c>
      <c r="H47" s="198">
        <f>G47+35</f>
        <v>45441</v>
      </c>
      <c r="I47" s="178"/>
      <c r="J47" s="178"/>
      <c r="K47" s="65"/>
      <c r="L47" s="65"/>
    </row>
    <row r="48" spans="1:12" ht="37.5" customHeight="1" x14ac:dyDescent="0.25">
      <c r="A48" s="66" t="s">
        <v>634</v>
      </c>
      <c r="B48" s="67" t="s">
        <v>197</v>
      </c>
      <c r="C48" s="199"/>
      <c r="D48" s="178"/>
      <c r="E48" s="178"/>
      <c r="F48" s="178"/>
      <c r="G48" s="199"/>
      <c r="H48" s="178"/>
      <c r="I48" s="178"/>
      <c r="J48" s="178"/>
      <c r="K48" s="65"/>
      <c r="L48" s="65"/>
    </row>
    <row r="49" spans="1:12" ht="35.25" customHeight="1" x14ac:dyDescent="0.25">
      <c r="A49" s="66">
        <v>4</v>
      </c>
      <c r="B49" s="250" t="s">
        <v>195</v>
      </c>
      <c r="C49" s="198">
        <v>45221</v>
      </c>
      <c r="D49" s="198">
        <f>C49+20</f>
        <v>45241</v>
      </c>
      <c r="E49" s="178"/>
      <c r="F49" s="178"/>
      <c r="G49" s="198">
        <f>H47</f>
        <v>45441</v>
      </c>
      <c r="H49" s="198">
        <f>G49+20</f>
        <v>45461</v>
      </c>
      <c r="I49" s="178"/>
      <c r="J49" s="178"/>
      <c r="K49" s="65"/>
      <c r="L49" s="65"/>
    </row>
    <row r="50" spans="1:12" ht="86.25" customHeight="1" x14ac:dyDescent="0.25">
      <c r="A50" s="66" t="s">
        <v>196</v>
      </c>
      <c r="B50" s="250" t="s">
        <v>386</v>
      </c>
      <c r="C50" s="198">
        <v>45242</v>
      </c>
      <c r="D50" s="202">
        <v>45270</v>
      </c>
      <c r="E50" s="178"/>
      <c r="F50" s="178"/>
      <c r="G50" s="198">
        <f>H49</f>
        <v>45461</v>
      </c>
      <c r="H50" s="202">
        <f>G50+15</f>
        <v>45476</v>
      </c>
      <c r="I50" s="178"/>
      <c r="J50" s="178"/>
      <c r="K50" s="65"/>
      <c r="L50" s="65"/>
    </row>
    <row r="51" spans="1:12" ht="77.25" customHeight="1" x14ac:dyDescent="0.25">
      <c r="A51" s="66" t="s">
        <v>194</v>
      </c>
      <c r="B51" s="250" t="s">
        <v>388</v>
      </c>
      <c r="C51" s="156" t="s">
        <v>543</v>
      </c>
      <c r="D51" s="156"/>
      <c r="E51" s="156"/>
      <c r="F51" s="156"/>
      <c r="G51" s="156" t="s">
        <v>543</v>
      </c>
      <c r="H51" s="156"/>
      <c r="I51" s="156"/>
      <c r="J51" s="156"/>
      <c r="K51" s="65"/>
      <c r="L51" s="65"/>
    </row>
    <row r="52" spans="1:12" ht="71.25" customHeight="1" x14ac:dyDescent="0.25">
      <c r="A52" s="66" t="s">
        <v>192</v>
      </c>
      <c r="B52" s="250" t="s">
        <v>193</v>
      </c>
      <c r="C52" s="156" t="s">
        <v>543</v>
      </c>
      <c r="D52" s="156"/>
      <c r="E52" s="156"/>
      <c r="F52" s="156"/>
      <c r="G52" s="156" t="s">
        <v>543</v>
      </c>
      <c r="H52" s="156"/>
      <c r="I52" s="156"/>
      <c r="J52" s="156"/>
      <c r="K52" s="65"/>
      <c r="L52" s="65"/>
    </row>
    <row r="53" spans="1:12" ht="48" customHeight="1" x14ac:dyDescent="0.25">
      <c r="A53" s="66" t="s">
        <v>190</v>
      </c>
      <c r="B53" s="127" t="s">
        <v>389</v>
      </c>
      <c r="C53" s="198">
        <v>45270</v>
      </c>
      <c r="D53" s="198">
        <v>45280</v>
      </c>
      <c r="E53" s="178"/>
      <c r="F53" s="178"/>
      <c r="G53" s="198">
        <f>H50+20</f>
        <v>45496</v>
      </c>
      <c r="H53" s="198">
        <f>G53+40</f>
        <v>45536</v>
      </c>
      <c r="I53" s="178"/>
      <c r="J53" s="178"/>
      <c r="K53" s="65"/>
      <c r="L53" s="65"/>
    </row>
    <row r="54" spans="1:12" ht="46.5" customHeight="1" x14ac:dyDescent="0.25">
      <c r="A54" s="66" t="s">
        <v>390</v>
      </c>
      <c r="B54" s="250" t="s">
        <v>191</v>
      </c>
      <c r="C54" s="156" t="s">
        <v>543</v>
      </c>
      <c r="D54" s="156"/>
      <c r="E54" s="156"/>
      <c r="F54" s="156"/>
      <c r="G54" s="156" t="s">
        <v>543</v>
      </c>
      <c r="H54" s="156"/>
      <c r="I54" s="156"/>
      <c r="J54" s="156"/>
      <c r="K54" s="65"/>
      <c r="L54" s="65"/>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zoomScale="55" zoomScaleNormal="55" zoomScaleSheetLayoutView="70" workbookViewId="0">
      <selection activeCell="O28" sqref="O2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8" customWidth="1"/>
    <col min="9" max="9" width="5.28515625" style="58" customWidth="1"/>
    <col min="10" max="10" width="8.5703125" style="58" customWidth="1"/>
    <col min="11" max="11" width="6.140625" style="58" customWidth="1"/>
    <col min="12" max="12" width="8.140625" style="58" bestFit="1" customWidth="1"/>
    <col min="13" max="13" width="6.140625" style="58" customWidth="1"/>
    <col min="14" max="14" width="8.140625" style="58" bestFit="1" customWidth="1"/>
    <col min="15" max="15" width="6.140625" style="58" customWidth="1"/>
    <col min="16" max="16" width="13.140625" style="58" customWidth="1"/>
    <col min="17" max="17" width="14" style="58" customWidth="1"/>
    <col min="18" max="24" width="9.140625" style="58"/>
    <col min="25" max="25" width="13.85546875" style="58" bestFit="1" customWidth="1"/>
    <col min="26" max="16384" width="9.140625" style="58"/>
  </cols>
  <sheetData>
    <row r="1" spans="1:17" ht="18.75" x14ac:dyDescent="0.25">
      <c r="A1" s="59"/>
      <c r="B1" s="59"/>
      <c r="C1" s="59"/>
      <c r="D1" s="59"/>
      <c r="E1" s="59"/>
      <c r="F1" s="59"/>
      <c r="H1" s="59"/>
      <c r="I1" s="59"/>
      <c r="Q1" s="37"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row>
    <row r="5" spans="1:17" ht="18.75" x14ac:dyDescent="0.3">
      <c r="A5" s="59"/>
      <c r="B5" s="59"/>
      <c r="C5" s="59"/>
      <c r="D5" s="59"/>
      <c r="E5" s="59"/>
      <c r="F5" s="59"/>
      <c r="H5" s="59"/>
      <c r="I5" s="59"/>
      <c r="Q5" s="15"/>
    </row>
    <row r="6" spans="1:17" ht="18.75" x14ac:dyDescent="0.25">
      <c r="A6" s="290" t="s">
        <v>10</v>
      </c>
      <c r="B6" s="290"/>
      <c r="C6" s="290"/>
      <c r="D6" s="290"/>
      <c r="E6" s="290"/>
      <c r="F6" s="290"/>
      <c r="G6" s="290"/>
      <c r="H6" s="290"/>
      <c r="I6" s="290"/>
      <c r="J6" s="290"/>
      <c r="K6" s="290"/>
      <c r="L6" s="290"/>
      <c r="M6" s="290"/>
      <c r="N6" s="290"/>
      <c r="O6" s="290"/>
      <c r="P6" s="290"/>
      <c r="Q6" s="290"/>
    </row>
    <row r="7" spans="1:17" ht="18.75" x14ac:dyDescent="0.25">
      <c r="A7" s="13"/>
      <c r="B7" s="13"/>
      <c r="C7" s="13"/>
      <c r="D7" s="13"/>
      <c r="E7" s="13"/>
      <c r="F7" s="13"/>
      <c r="G7" s="13"/>
      <c r="H7" s="63"/>
      <c r="I7" s="63"/>
      <c r="J7" s="63"/>
      <c r="K7" s="63"/>
      <c r="L7" s="63"/>
      <c r="M7" s="63"/>
      <c r="N7" s="63"/>
      <c r="O7" s="63"/>
      <c r="P7" s="63"/>
      <c r="Q7" s="63"/>
    </row>
    <row r="8" spans="1:17" ht="18.75" x14ac:dyDescent="0.25">
      <c r="A8" s="289" t="str">
        <f>'1. паспорт местоположение'!$A$9</f>
        <v>АО  "Россети Тюмень"</v>
      </c>
      <c r="B8" s="289"/>
      <c r="C8" s="289"/>
      <c r="D8" s="289"/>
      <c r="E8" s="289"/>
      <c r="F8" s="289"/>
      <c r="G8" s="289"/>
      <c r="H8" s="289"/>
      <c r="I8" s="289"/>
      <c r="J8" s="289"/>
      <c r="K8" s="289"/>
      <c r="L8" s="289"/>
      <c r="M8" s="289"/>
      <c r="N8" s="289"/>
      <c r="O8" s="289"/>
      <c r="P8" s="289"/>
      <c r="Q8" s="289"/>
    </row>
    <row r="9" spans="1:17" ht="18.75" customHeight="1" x14ac:dyDescent="0.25">
      <c r="A9" s="287" t="s">
        <v>9</v>
      </c>
      <c r="B9" s="287"/>
      <c r="C9" s="287"/>
      <c r="D9" s="287"/>
      <c r="E9" s="287"/>
      <c r="F9" s="287"/>
      <c r="G9" s="287"/>
      <c r="H9" s="287"/>
      <c r="I9" s="287"/>
      <c r="J9" s="287"/>
      <c r="K9" s="287"/>
      <c r="L9" s="287"/>
      <c r="M9" s="287"/>
      <c r="N9" s="287"/>
      <c r="O9" s="287"/>
      <c r="P9" s="287"/>
      <c r="Q9" s="287"/>
    </row>
    <row r="10" spans="1:17" ht="18.75" x14ac:dyDescent="0.25">
      <c r="A10" s="13"/>
      <c r="B10" s="13"/>
      <c r="C10" s="13"/>
      <c r="D10" s="13"/>
      <c r="E10" s="13"/>
      <c r="F10" s="13"/>
      <c r="G10" s="13"/>
      <c r="H10" s="63"/>
      <c r="I10" s="63"/>
      <c r="J10" s="63"/>
      <c r="K10" s="63"/>
      <c r="L10" s="63"/>
      <c r="M10" s="63"/>
      <c r="N10" s="63"/>
      <c r="O10" s="63"/>
      <c r="P10" s="63"/>
      <c r="Q10" s="63"/>
    </row>
    <row r="11" spans="1:17" ht="18.75" x14ac:dyDescent="0.25">
      <c r="A11" s="289" t="str">
        <f>'1. паспорт местоположение'!A12:C12</f>
        <v>H_TP3600.VL.0085</v>
      </c>
      <c r="B11" s="289"/>
      <c r="C11" s="289"/>
      <c r="D11" s="289"/>
      <c r="E11" s="289"/>
      <c r="F11" s="289"/>
      <c r="G11" s="289"/>
      <c r="H11" s="289"/>
      <c r="I11" s="289"/>
      <c r="J11" s="289"/>
      <c r="K11" s="289"/>
      <c r="L11" s="289"/>
      <c r="M11" s="289"/>
      <c r="N11" s="289"/>
      <c r="O11" s="289"/>
      <c r="P11" s="289"/>
      <c r="Q11" s="289"/>
    </row>
    <row r="12" spans="1:17" x14ac:dyDescent="0.25">
      <c r="A12" s="287" t="s">
        <v>8</v>
      </c>
      <c r="B12" s="287"/>
      <c r="C12" s="287"/>
      <c r="D12" s="287"/>
      <c r="E12" s="287"/>
      <c r="F12" s="287"/>
      <c r="G12" s="287"/>
      <c r="H12" s="287"/>
      <c r="I12" s="287"/>
      <c r="J12" s="287"/>
      <c r="K12" s="287"/>
      <c r="L12" s="287"/>
      <c r="M12" s="287"/>
      <c r="N12" s="287"/>
      <c r="O12" s="287"/>
      <c r="P12" s="287"/>
      <c r="Q12" s="287"/>
    </row>
    <row r="13" spans="1:17" ht="16.5" customHeight="1" x14ac:dyDescent="0.3">
      <c r="A13" s="11"/>
      <c r="B13" s="11"/>
      <c r="C13" s="11"/>
      <c r="D13" s="11"/>
      <c r="E13" s="11"/>
      <c r="F13" s="11"/>
      <c r="G13" s="11"/>
      <c r="H13" s="62"/>
      <c r="I13" s="62"/>
      <c r="J13" s="62"/>
      <c r="K13" s="62"/>
      <c r="L13" s="62"/>
      <c r="M13" s="62"/>
      <c r="N13" s="62"/>
      <c r="O13" s="62"/>
      <c r="P13" s="62"/>
      <c r="Q13" s="62"/>
    </row>
    <row r="14" spans="1:17" ht="58.5" customHeight="1" x14ac:dyDescent="0.25">
      <c r="A14" s="28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88"/>
      <c r="C14" s="288"/>
      <c r="D14" s="288"/>
      <c r="E14" s="288"/>
      <c r="F14" s="288"/>
      <c r="G14" s="288"/>
      <c r="H14" s="288"/>
      <c r="I14" s="288"/>
      <c r="J14" s="288"/>
      <c r="K14" s="288"/>
      <c r="L14" s="288"/>
      <c r="M14" s="288"/>
      <c r="N14" s="288"/>
      <c r="O14" s="288"/>
      <c r="P14" s="288"/>
      <c r="Q14" s="288"/>
    </row>
    <row r="15" spans="1:17" ht="15.75" customHeight="1" x14ac:dyDescent="0.25">
      <c r="A15" s="287" t="s">
        <v>7</v>
      </c>
      <c r="B15" s="287"/>
      <c r="C15" s="287"/>
      <c r="D15" s="287"/>
      <c r="E15" s="287"/>
      <c r="F15" s="287"/>
      <c r="G15" s="287"/>
      <c r="H15" s="287"/>
      <c r="I15" s="287"/>
      <c r="J15" s="287"/>
      <c r="K15" s="287"/>
      <c r="L15" s="287"/>
      <c r="M15" s="287"/>
      <c r="N15" s="287"/>
      <c r="O15" s="287"/>
      <c r="P15" s="287"/>
      <c r="Q15" s="287"/>
    </row>
    <row r="16" spans="1:17" x14ac:dyDescent="0.25">
      <c r="A16" s="419"/>
      <c r="B16" s="419"/>
      <c r="C16" s="419"/>
      <c r="D16" s="419"/>
      <c r="E16" s="419"/>
      <c r="F16" s="419"/>
      <c r="G16" s="419"/>
      <c r="H16" s="419"/>
      <c r="I16" s="419"/>
      <c r="J16" s="419"/>
      <c r="K16" s="419"/>
      <c r="L16" s="419"/>
      <c r="M16" s="419"/>
      <c r="N16" s="419"/>
      <c r="O16" s="419"/>
      <c r="P16" s="419"/>
      <c r="Q16" s="419"/>
    </row>
    <row r="17" spans="1:35" x14ac:dyDescent="0.25">
      <c r="A17" s="59"/>
      <c r="H17" s="59"/>
      <c r="I17" s="59"/>
      <c r="J17" s="59"/>
      <c r="K17" s="59"/>
      <c r="L17" s="59"/>
      <c r="M17" s="59"/>
      <c r="N17" s="59"/>
      <c r="O17" s="59"/>
      <c r="P17" s="59"/>
    </row>
    <row r="18" spans="1:35" x14ac:dyDescent="0.25">
      <c r="A18" s="424" t="s">
        <v>434</v>
      </c>
      <c r="B18" s="424"/>
      <c r="C18" s="424"/>
      <c r="D18" s="424"/>
      <c r="E18" s="424"/>
      <c r="F18" s="424"/>
      <c r="G18" s="424"/>
      <c r="H18" s="424"/>
      <c r="I18" s="424"/>
      <c r="J18" s="424"/>
      <c r="K18" s="424"/>
      <c r="L18" s="424"/>
      <c r="M18" s="424"/>
      <c r="N18" s="424"/>
      <c r="O18" s="424"/>
      <c r="P18" s="424"/>
      <c r="Q18" s="424"/>
    </row>
    <row r="19" spans="1:35" x14ac:dyDescent="0.25">
      <c r="A19" s="59"/>
      <c r="B19" s="59"/>
      <c r="C19" s="59"/>
      <c r="D19" s="59"/>
      <c r="E19" s="59"/>
      <c r="F19" s="59"/>
      <c r="H19" s="59"/>
      <c r="I19" s="59"/>
      <c r="J19" s="59"/>
      <c r="K19" s="59"/>
      <c r="L19" s="59"/>
      <c r="M19" s="59"/>
      <c r="N19" s="59"/>
      <c r="O19" s="59"/>
      <c r="P19" s="59"/>
    </row>
    <row r="20" spans="1:35" s="185" customFormat="1" ht="33" customHeight="1" x14ac:dyDescent="0.25">
      <c r="A20" s="420" t="s">
        <v>189</v>
      </c>
      <c r="B20" s="420" t="s">
        <v>188</v>
      </c>
      <c r="C20" s="418" t="s">
        <v>187</v>
      </c>
      <c r="D20" s="418"/>
      <c r="E20" s="423" t="s">
        <v>186</v>
      </c>
      <c r="F20" s="423"/>
      <c r="G20" s="420" t="s">
        <v>697</v>
      </c>
      <c r="H20" s="425" t="s">
        <v>635</v>
      </c>
      <c r="I20" s="426"/>
      <c r="J20" s="426"/>
      <c r="K20" s="426"/>
      <c r="L20" s="425" t="s">
        <v>636</v>
      </c>
      <c r="M20" s="426"/>
      <c r="N20" s="426"/>
      <c r="O20" s="426"/>
      <c r="P20" s="425" t="s">
        <v>637</v>
      </c>
      <c r="Q20" s="426"/>
      <c r="R20" s="426"/>
      <c r="S20" s="426"/>
      <c r="T20" s="425" t="s">
        <v>638</v>
      </c>
      <c r="U20" s="426"/>
      <c r="V20" s="426"/>
      <c r="W20" s="426"/>
      <c r="X20" s="425" t="s">
        <v>639</v>
      </c>
      <c r="Y20" s="426"/>
      <c r="Z20" s="426"/>
      <c r="AA20" s="426"/>
      <c r="AB20" s="414" t="s">
        <v>185</v>
      </c>
      <c r="AC20" s="415"/>
    </row>
    <row r="21" spans="1:35" s="185" customFormat="1" ht="99.75" customHeight="1" x14ac:dyDescent="0.25">
      <c r="A21" s="421"/>
      <c r="B21" s="421"/>
      <c r="C21" s="418"/>
      <c r="D21" s="418"/>
      <c r="E21" s="423"/>
      <c r="F21" s="423"/>
      <c r="G21" s="421"/>
      <c r="H21" s="418" t="s">
        <v>3</v>
      </c>
      <c r="I21" s="418"/>
      <c r="J21" s="418" t="s">
        <v>183</v>
      </c>
      <c r="K21" s="418"/>
      <c r="L21" s="418" t="s">
        <v>3</v>
      </c>
      <c r="M21" s="418"/>
      <c r="N21" s="418" t="s">
        <v>183</v>
      </c>
      <c r="O21" s="418"/>
      <c r="P21" s="418" t="s">
        <v>3</v>
      </c>
      <c r="Q21" s="418"/>
      <c r="R21" s="418" t="s">
        <v>183</v>
      </c>
      <c r="S21" s="418"/>
      <c r="T21" s="418" t="s">
        <v>3</v>
      </c>
      <c r="U21" s="418"/>
      <c r="V21" s="418" t="s">
        <v>183</v>
      </c>
      <c r="W21" s="418"/>
      <c r="X21" s="418" t="s">
        <v>3</v>
      </c>
      <c r="Y21" s="418"/>
      <c r="Z21" s="418" t="s">
        <v>183</v>
      </c>
      <c r="AA21" s="418"/>
      <c r="AB21" s="416"/>
      <c r="AC21" s="417"/>
    </row>
    <row r="22" spans="1:35" s="185" customFormat="1" ht="89.25" customHeight="1" x14ac:dyDescent="0.3">
      <c r="A22" s="422"/>
      <c r="B22" s="422"/>
      <c r="C22" s="252" t="s">
        <v>3</v>
      </c>
      <c r="D22" s="252" t="s">
        <v>183</v>
      </c>
      <c r="E22" s="253" t="s">
        <v>640</v>
      </c>
      <c r="F22" s="253" t="s">
        <v>641</v>
      </c>
      <c r="G22" s="422"/>
      <c r="H22" s="254" t="s">
        <v>413</v>
      </c>
      <c r="I22" s="254" t="s">
        <v>414</v>
      </c>
      <c r="J22" s="254" t="s">
        <v>413</v>
      </c>
      <c r="K22" s="254" t="s">
        <v>414</v>
      </c>
      <c r="L22" s="254" t="s">
        <v>413</v>
      </c>
      <c r="M22" s="254" t="s">
        <v>414</v>
      </c>
      <c r="N22" s="254" t="s">
        <v>413</v>
      </c>
      <c r="O22" s="254" t="s">
        <v>414</v>
      </c>
      <c r="P22" s="254" t="s">
        <v>413</v>
      </c>
      <c r="Q22" s="254" t="s">
        <v>414</v>
      </c>
      <c r="R22" s="254" t="s">
        <v>413</v>
      </c>
      <c r="S22" s="254" t="s">
        <v>414</v>
      </c>
      <c r="T22" s="254" t="s">
        <v>413</v>
      </c>
      <c r="U22" s="254" t="s">
        <v>414</v>
      </c>
      <c r="V22" s="254" t="s">
        <v>413</v>
      </c>
      <c r="W22" s="254" t="s">
        <v>414</v>
      </c>
      <c r="X22" s="254" t="s">
        <v>413</v>
      </c>
      <c r="Y22" s="254" t="s">
        <v>414</v>
      </c>
      <c r="Z22" s="254" t="s">
        <v>413</v>
      </c>
      <c r="AA22" s="254" t="s">
        <v>414</v>
      </c>
      <c r="AB22" s="252" t="s">
        <v>184</v>
      </c>
      <c r="AC22" s="252" t="s">
        <v>183</v>
      </c>
      <c r="AE22" s="186"/>
      <c r="AF22" s="186"/>
      <c r="AG22" s="186"/>
      <c r="AH22" s="186"/>
      <c r="AI22" s="187"/>
    </row>
    <row r="23" spans="1:35" s="185"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187"/>
      <c r="AF23" s="187"/>
      <c r="AG23" s="187"/>
      <c r="AH23" s="187"/>
      <c r="AI23" s="187"/>
    </row>
    <row r="24" spans="1:35" s="185" customFormat="1" ht="47.25" customHeight="1" x14ac:dyDescent="0.25">
      <c r="A24" s="188">
        <v>1</v>
      </c>
      <c r="B24" s="189" t="s">
        <v>182</v>
      </c>
      <c r="C24" s="220">
        <v>20.269809609999999</v>
      </c>
      <c r="D24" s="220">
        <v>21.436254909999999</v>
      </c>
      <c r="E24" s="220">
        <v>20.577439219999999</v>
      </c>
      <c r="F24" s="220">
        <v>20.576270219999998</v>
      </c>
      <c r="G24" s="220">
        <v>1.1690000000000001E-3</v>
      </c>
      <c r="H24" s="220">
        <v>19.359385924000001</v>
      </c>
      <c r="I24" s="220"/>
      <c r="J24" s="220">
        <v>16.233566801599999</v>
      </c>
      <c r="K24" s="220"/>
      <c r="L24" s="220">
        <v>0</v>
      </c>
      <c r="M24" s="220"/>
      <c r="N24" s="220">
        <v>4.3427034184000073</v>
      </c>
      <c r="O24" s="220"/>
      <c r="P24" s="220">
        <v>0</v>
      </c>
      <c r="Q24" s="220"/>
      <c r="R24" s="220">
        <v>0</v>
      </c>
      <c r="S24" s="220"/>
      <c r="T24" s="220">
        <v>0</v>
      </c>
      <c r="U24" s="220"/>
      <c r="V24" s="220">
        <v>0</v>
      </c>
      <c r="W24" s="220"/>
      <c r="X24" s="220">
        <v>0</v>
      </c>
      <c r="Y24" s="220"/>
      <c r="Z24" s="220">
        <v>0</v>
      </c>
      <c r="AA24" s="220"/>
      <c r="AB24" s="220">
        <v>19.359385924000001</v>
      </c>
      <c r="AC24" s="220">
        <v>20.576270220000005</v>
      </c>
    </row>
    <row r="25" spans="1:35" s="185" customFormat="1" ht="24" customHeight="1" x14ac:dyDescent="0.25">
      <c r="A25" s="190" t="s">
        <v>701</v>
      </c>
      <c r="B25" s="191" t="s">
        <v>181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5" s="185" customFormat="1" x14ac:dyDescent="0.25">
      <c r="A26" s="190" t="s">
        <v>702</v>
      </c>
      <c r="B26" s="191" t="s">
        <v>180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5" s="185" customFormat="1" ht="31.5" x14ac:dyDescent="0.25">
      <c r="A27" s="190" t="s">
        <v>703</v>
      </c>
      <c r="B27" s="191" t="s">
        <v>371</v>
      </c>
      <c r="C27" s="220"/>
      <c r="D27" s="220"/>
      <c r="E27" s="220"/>
      <c r="F27" s="220"/>
      <c r="G27" s="220">
        <v>1.1690000000000001E-3</v>
      </c>
      <c r="H27" s="220">
        <v>16.230409270000003</v>
      </c>
      <c r="I27" s="220"/>
      <c r="J27" s="220">
        <v>13.686738983</v>
      </c>
      <c r="K27" s="220"/>
      <c r="L27" s="220">
        <v>0</v>
      </c>
      <c r="M27" s="220"/>
      <c r="N27" s="220">
        <v>3.6607034170000063</v>
      </c>
      <c r="O27" s="220"/>
      <c r="P27" s="220">
        <v>0</v>
      </c>
      <c r="Q27" s="220"/>
      <c r="R27" s="220">
        <v>0</v>
      </c>
      <c r="S27" s="220"/>
      <c r="T27" s="220">
        <v>0</v>
      </c>
      <c r="U27" s="220"/>
      <c r="V27" s="220">
        <v>0</v>
      </c>
      <c r="W27" s="220"/>
      <c r="X27" s="220">
        <v>0</v>
      </c>
      <c r="Y27" s="220"/>
      <c r="Z27" s="220">
        <v>0</v>
      </c>
      <c r="AA27" s="220"/>
      <c r="AB27" s="220">
        <v>16.230409270000003</v>
      </c>
      <c r="AC27" s="220">
        <v>17.347442400000006</v>
      </c>
    </row>
    <row r="28" spans="1:35" s="185" customFormat="1" x14ac:dyDescent="0.25">
      <c r="A28" s="190" t="s">
        <v>704</v>
      </c>
      <c r="B28" s="191"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185" customFormat="1" x14ac:dyDescent="0.25">
      <c r="A29" s="190" t="s">
        <v>705</v>
      </c>
      <c r="B29" s="192" t="s">
        <v>178</v>
      </c>
      <c r="C29" s="220"/>
      <c r="D29" s="220"/>
      <c r="E29" s="220"/>
      <c r="F29" s="220"/>
      <c r="G29" s="220">
        <v>0</v>
      </c>
      <c r="H29" s="220">
        <v>3.1289766539999988</v>
      </c>
      <c r="I29" s="220"/>
      <c r="J29" s="220">
        <v>2.5468278185999988</v>
      </c>
      <c r="K29" s="220"/>
      <c r="L29" s="220">
        <v>0</v>
      </c>
      <c r="M29" s="220"/>
      <c r="N29" s="220">
        <v>0.68200000140000094</v>
      </c>
      <c r="O29" s="220"/>
      <c r="P29" s="220">
        <v>0</v>
      </c>
      <c r="Q29" s="220"/>
      <c r="R29" s="220">
        <v>0</v>
      </c>
      <c r="S29" s="220"/>
      <c r="T29" s="220">
        <v>0</v>
      </c>
      <c r="U29" s="220"/>
      <c r="V29" s="220">
        <v>0</v>
      </c>
      <c r="W29" s="220"/>
      <c r="X29" s="220">
        <v>0</v>
      </c>
      <c r="Y29" s="220"/>
      <c r="Z29" s="220">
        <v>0</v>
      </c>
      <c r="AA29" s="220"/>
      <c r="AB29" s="220">
        <v>3.1289766539999988</v>
      </c>
      <c r="AC29" s="220">
        <v>3.2288278199999993</v>
      </c>
    </row>
    <row r="30" spans="1:35" s="185" customFormat="1" ht="47.25" x14ac:dyDescent="0.25">
      <c r="A30" s="188" t="s">
        <v>64</v>
      </c>
      <c r="B30" s="189" t="s">
        <v>177</v>
      </c>
      <c r="C30" s="220">
        <v>17.003997999999999</v>
      </c>
      <c r="D30" s="220">
        <v>18.078776800000004</v>
      </c>
      <c r="E30" s="220">
        <v>17.348611400000003</v>
      </c>
      <c r="F30" s="220">
        <v>17.347442400000002</v>
      </c>
      <c r="G30" s="220">
        <v>1.1690000000000001E-3</v>
      </c>
      <c r="H30" s="220">
        <v>16.230409269999999</v>
      </c>
      <c r="I30" s="220"/>
      <c r="J30" s="220">
        <v>15.796738990000001</v>
      </c>
      <c r="K30" s="220"/>
      <c r="L30" s="220">
        <v>0</v>
      </c>
      <c r="M30" s="220"/>
      <c r="N30" s="220">
        <v>1.5507034100000037</v>
      </c>
      <c r="O30" s="220"/>
      <c r="P30" s="220">
        <v>0</v>
      </c>
      <c r="Q30" s="220"/>
      <c r="R30" s="220">
        <v>0</v>
      </c>
      <c r="S30" s="220"/>
      <c r="T30" s="220">
        <v>0</v>
      </c>
      <c r="U30" s="220"/>
      <c r="V30" s="220">
        <v>0</v>
      </c>
      <c r="W30" s="220"/>
      <c r="X30" s="220">
        <v>0</v>
      </c>
      <c r="Y30" s="220"/>
      <c r="Z30" s="220">
        <v>0</v>
      </c>
      <c r="AA30" s="220"/>
      <c r="AB30" s="220">
        <v>16.230409269999999</v>
      </c>
      <c r="AC30" s="220">
        <v>17.347442400000006</v>
      </c>
    </row>
    <row r="31" spans="1:35" s="185" customFormat="1" ht="20.25" x14ac:dyDescent="0.3">
      <c r="A31" s="188" t="s">
        <v>176</v>
      </c>
      <c r="B31" s="191" t="s">
        <v>175</v>
      </c>
      <c r="C31" s="220">
        <v>0.755664</v>
      </c>
      <c r="D31" s="220">
        <v>0.75362395000000004</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8"/>
      <c r="AE31" s="238"/>
      <c r="AF31" s="238"/>
      <c r="AG31" s="238"/>
      <c r="AH31" s="238"/>
      <c r="AI31" s="238"/>
    </row>
    <row r="32" spans="1:35" s="185" customFormat="1" ht="31.5" x14ac:dyDescent="0.25">
      <c r="A32" s="188" t="s">
        <v>174</v>
      </c>
      <c r="B32" s="191" t="s">
        <v>173</v>
      </c>
      <c r="C32" s="220">
        <v>5.352271</v>
      </c>
      <c r="D32" s="220">
        <v>4.44204445</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85" customFormat="1" x14ac:dyDescent="0.25">
      <c r="A33" s="188" t="s">
        <v>172</v>
      </c>
      <c r="B33" s="191" t="s">
        <v>171</v>
      </c>
      <c r="C33" s="220">
        <v>9.0525650000000013</v>
      </c>
      <c r="D33" s="220">
        <v>10.94678453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85" customFormat="1" x14ac:dyDescent="0.25">
      <c r="A34" s="188" t="s">
        <v>170</v>
      </c>
      <c r="B34" s="191" t="s">
        <v>169</v>
      </c>
      <c r="C34" s="220">
        <v>1.8434979999999999</v>
      </c>
      <c r="D34" s="220">
        <v>1.9363238699999998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85" customFormat="1" ht="31.5" x14ac:dyDescent="0.25">
      <c r="A35" s="188" t="s">
        <v>63</v>
      </c>
      <c r="B35" s="18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85" customFormat="1" x14ac:dyDescent="0.25">
      <c r="A36" s="190" t="s">
        <v>167</v>
      </c>
      <c r="B36" s="191" t="s">
        <v>551</v>
      </c>
      <c r="C36" s="220"/>
      <c r="D36" s="220"/>
      <c r="E36" s="220"/>
      <c r="F36" s="220"/>
      <c r="G36" s="220">
        <v>0</v>
      </c>
      <c r="H36" s="220">
        <v>0</v>
      </c>
      <c r="I36" s="251" t="s">
        <v>468</v>
      </c>
      <c r="J36" s="220">
        <v>0</v>
      </c>
      <c r="K36" s="220" t="s">
        <v>468</v>
      </c>
      <c r="L36" s="220">
        <v>0</v>
      </c>
      <c r="M36" s="251" t="s">
        <v>468</v>
      </c>
      <c r="N36" s="220">
        <v>0</v>
      </c>
      <c r="O36" s="220" t="s">
        <v>468</v>
      </c>
      <c r="P36" s="220">
        <v>0</v>
      </c>
      <c r="Q36" s="251" t="s">
        <v>468</v>
      </c>
      <c r="R36" s="220">
        <v>0</v>
      </c>
      <c r="S36" s="220" t="s">
        <v>468</v>
      </c>
      <c r="T36" s="220">
        <v>0</v>
      </c>
      <c r="U36" s="251" t="s">
        <v>468</v>
      </c>
      <c r="V36" s="220">
        <v>0</v>
      </c>
      <c r="W36" s="220" t="s">
        <v>468</v>
      </c>
      <c r="X36" s="220">
        <v>0</v>
      </c>
      <c r="Y36" s="251" t="s">
        <v>468</v>
      </c>
      <c r="Z36" s="220">
        <v>0</v>
      </c>
      <c r="AA36" s="220" t="s">
        <v>468</v>
      </c>
      <c r="AB36" s="220">
        <v>0</v>
      </c>
      <c r="AC36" s="220">
        <v>0</v>
      </c>
    </row>
    <row r="37" spans="1:29" s="185" customFormat="1" ht="31.5" x14ac:dyDescent="0.25">
      <c r="A37" s="190" t="s">
        <v>166</v>
      </c>
      <c r="B37" s="193" t="s">
        <v>549</v>
      </c>
      <c r="C37" s="220"/>
      <c r="D37" s="220"/>
      <c r="E37" s="220"/>
      <c r="F37" s="220"/>
      <c r="G37" s="220">
        <v>0</v>
      </c>
      <c r="H37" s="220">
        <v>1.36</v>
      </c>
      <c r="I37" s="251">
        <v>4</v>
      </c>
      <c r="J37" s="220">
        <v>0</v>
      </c>
      <c r="K37" s="220" t="s">
        <v>468</v>
      </c>
      <c r="L37" s="220">
        <v>0</v>
      </c>
      <c r="M37" s="251" t="s">
        <v>468</v>
      </c>
      <c r="N37" s="220">
        <v>1.36</v>
      </c>
      <c r="O37" s="220">
        <v>4</v>
      </c>
      <c r="P37" s="220">
        <v>0</v>
      </c>
      <c r="Q37" s="251" t="s">
        <v>468</v>
      </c>
      <c r="R37" s="220">
        <v>0</v>
      </c>
      <c r="S37" s="220" t="s">
        <v>468</v>
      </c>
      <c r="T37" s="220">
        <v>0</v>
      </c>
      <c r="U37" s="251" t="s">
        <v>468</v>
      </c>
      <c r="V37" s="220">
        <v>0</v>
      </c>
      <c r="W37" s="220" t="s">
        <v>468</v>
      </c>
      <c r="X37" s="220">
        <v>0</v>
      </c>
      <c r="Y37" s="251" t="s">
        <v>468</v>
      </c>
      <c r="Z37" s="220">
        <v>0</v>
      </c>
      <c r="AA37" s="220" t="s">
        <v>468</v>
      </c>
      <c r="AB37" s="220">
        <v>1.36</v>
      </c>
      <c r="AC37" s="220">
        <v>1.36</v>
      </c>
    </row>
    <row r="38" spans="1:29" s="185" customFormat="1" x14ac:dyDescent="0.25">
      <c r="A38" s="190" t="s">
        <v>165</v>
      </c>
      <c r="B38" s="193" t="s">
        <v>156</v>
      </c>
      <c r="C38" s="220"/>
      <c r="D38" s="220"/>
      <c r="E38" s="220"/>
      <c r="F38" s="220"/>
      <c r="G38" s="220">
        <v>0</v>
      </c>
      <c r="H38" s="220">
        <v>0</v>
      </c>
      <c r="I38" s="251" t="s">
        <v>468</v>
      </c>
      <c r="J38" s="220">
        <v>0</v>
      </c>
      <c r="K38" s="220" t="s">
        <v>468</v>
      </c>
      <c r="L38" s="220">
        <v>0</v>
      </c>
      <c r="M38" s="251" t="s">
        <v>468</v>
      </c>
      <c r="N38" s="220">
        <v>0</v>
      </c>
      <c r="O38" s="220" t="s">
        <v>468</v>
      </c>
      <c r="P38" s="220">
        <v>0</v>
      </c>
      <c r="Q38" s="251" t="s">
        <v>468</v>
      </c>
      <c r="R38" s="220">
        <v>0</v>
      </c>
      <c r="S38" s="220" t="s">
        <v>468</v>
      </c>
      <c r="T38" s="220">
        <v>0</v>
      </c>
      <c r="U38" s="251" t="s">
        <v>468</v>
      </c>
      <c r="V38" s="220">
        <v>0</v>
      </c>
      <c r="W38" s="220" t="s">
        <v>468</v>
      </c>
      <c r="X38" s="220">
        <v>0</v>
      </c>
      <c r="Y38" s="251" t="s">
        <v>468</v>
      </c>
      <c r="Z38" s="220">
        <v>0</v>
      </c>
      <c r="AA38" s="220" t="s">
        <v>468</v>
      </c>
      <c r="AB38" s="220">
        <v>0</v>
      </c>
      <c r="AC38" s="220">
        <v>0</v>
      </c>
    </row>
    <row r="39" spans="1:29" s="185" customFormat="1" x14ac:dyDescent="0.25">
      <c r="A39" s="190" t="s">
        <v>164</v>
      </c>
      <c r="B39" s="191" t="s">
        <v>629</v>
      </c>
      <c r="C39" s="220"/>
      <c r="D39" s="220"/>
      <c r="E39" s="220"/>
      <c r="F39" s="220"/>
      <c r="G39" s="220">
        <v>0</v>
      </c>
      <c r="H39" s="220">
        <v>0</v>
      </c>
      <c r="I39" s="251" t="s">
        <v>468</v>
      </c>
      <c r="J39" s="220">
        <v>0</v>
      </c>
      <c r="K39" s="220" t="s">
        <v>468</v>
      </c>
      <c r="L39" s="220">
        <v>0</v>
      </c>
      <c r="M39" s="251" t="s">
        <v>468</v>
      </c>
      <c r="N39" s="220">
        <v>0</v>
      </c>
      <c r="O39" s="220" t="s">
        <v>468</v>
      </c>
      <c r="P39" s="220">
        <v>0</v>
      </c>
      <c r="Q39" s="251" t="s">
        <v>468</v>
      </c>
      <c r="R39" s="220">
        <v>0</v>
      </c>
      <c r="S39" s="220" t="s">
        <v>468</v>
      </c>
      <c r="T39" s="220">
        <v>0</v>
      </c>
      <c r="U39" s="251" t="s">
        <v>468</v>
      </c>
      <c r="V39" s="220">
        <v>0</v>
      </c>
      <c r="W39" s="220" t="s">
        <v>468</v>
      </c>
      <c r="X39" s="220">
        <v>0</v>
      </c>
      <c r="Y39" s="251" t="s">
        <v>468</v>
      </c>
      <c r="Z39" s="220">
        <v>0</v>
      </c>
      <c r="AA39" s="220" t="s">
        <v>468</v>
      </c>
      <c r="AB39" s="220">
        <v>0</v>
      </c>
      <c r="AC39" s="220">
        <v>0</v>
      </c>
    </row>
    <row r="40" spans="1:29" s="185" customFormat="1" x14ac:dyDescent="0.25">
      <c r="A40" s="190" t="s">
        <v>163</v>
      </c>
      <c r="B40" s="191" t="s">
        <v>552</v>
      </c>
      <c r="C40" s="220"/>
      <c r="D40" s="220"/>
      <c r="E40" s="220"/>
      <c r="F40" s="220"/>
      <c r="G40" s="220">
        <v>0</v>
      </c>
      <c r="H40" s="220">
        <v>0</v>
      </c>
      <c r="I40" s="251" t="s">
        <v>468</v>
      </c>
      <c r="J40" s="220">
        <v>0</v>
      </c>
      <c r="K40" s="220" t="s">
        <v>468</v>
      </c>
      <c r="L40" s="220">
        <v>0</v>
      </c>
      <c r="M40" s="251" t="s">
        <v>468</v>
      </c>
      <c r="N40" s="220">
        <v>0</v>
      </c>
      <c r="O40" s="220" t="s">
        <v>468</v>
      </c>
      <c r="P40" s="220">
        <v>0</v>
      </c>
      <c r="Q40" s="251" t="s">
        <v>468</v>
      </c>
      <c r="R40" s="220">
        <v>0</v>
      </c>
      <c r="S40" s="220" t="s">
        <v>468</v>
      </c>
      <c r="T40" s="220">
        <v>0</v>
      </c>
      <c r="U40" s="251" t="s">
        <v>468</v>
      </c>
      <c r="V40" s="220">
        <v>0</v>
      </c>
      <c r="W40" s="220" t="s">
        <v>468</v>
      </c>
      <c r="X40" s="220">
        <v>0</v>
      </c>
      <c r="Y40" s="251" t="s">
        <v>468</v>
      </c>
      <c r="Z40" s="220">
        <v>0</v>
      </c>
      <c r="AA40" s="220" t="s">
        <v>468</v>
      </c>
      <c r="AB40" s="220">
        <v>0</v>
      </c>
      <c r="AC40" s="220">
        <v>0</v>
      </c>
    </row>
    <row r="41" spans="1:29" s="185" customFormat="1" x14ac:dyDescent="0.25">
      <c r="A41" s="190" t="s">
        <v>162</v>
      </c>
      <c r="B41" s="191" t="s">
        <v>553</v>
      </c>
      <c r="C41" s="220"/>
      <c r="D41" s="220"/>
      <c r="E41" s="220"/>
      <c r="F41" s="220"/>
      <c r="G41" s="220">
        <v>0</v>
      </c>
      <c r="H41" s="220">
        <v>0</v>
      </c>
      <c r="I41" s="251" t="s">
        <v>468</v>
      </c>
      <c r="J41" s="220">
        <v>0</v>
      </c>
      <c r="K41" s="220" t="s">
        <v>468</v>
      </c>
      <c r="L41" s="220">
        <v>0</v>
      </c>
      <c r="M41" s="251" t="s">
        <v>468</v>
      </c>
      <c r="N41" s="220">
        <v>0</v>
      </c>
      <c r="O41" s="220" t="s">
        <v>468</v>
      </c>
      <c r="P41" s="220">
        <v>0</v>
      </c>
      <c r="Q41" s="251" t="s">
        <v>468</v>
      </c>
      <c r="R41" s="220">
        <v>0</v>
      </c>
      <c r="S41" s="220" t="s">
        <v>468</v>
      </c>
      <c r="T41" s="220">
        <v>0</v>
      </c>
      <c r="U41" s="251" t="s">
        <v>468</v>
      </c>
      <c r="V41" s="220">
        <v>0</v>
      </c>
      <c r="W41" s="220" t="s">
        <v>468</v>
      </c>
      <c r="X41" s="220">
        <v>0</v>
      </c>
      <c r="Y41" s="251" t="s">
        <v>468</v>
      </c>
      <c r="Z41" s="220">
        <v>0</v>
      </c>
      <c r="AA41" s="220" t="s">
        <v>468</v>
      </c>
      <c r="AB41" s="220">
        <v>0</v>
      </c>
      <c r="AC41" s="220">
        <v>0</v>
      </c>
    </row>
    <row r="42" spans="1:29" s="185" customFormat="1" x14ac:dyDescent="0.25">
      <c r="A42" s="190" t="s">
        <v>161</v>
      </c>
      <c r="B42" s="191" t="s">
        <v>554</v>
      </c>
      <c r="C42" s="220"/>
      <c r="D42" s="220"/>
      <c r="E42" s="220"/>
      <c r="F42" s="220"/>
      <c r="G42" s="220">
        <v>0</v>
      </c>
      <c r="H42" s="220">
        <v>0</v>
      </c>
      <c r="I42" s="251" t="s">
        <v>468</v>
      </c>
      <c r="J42" s="220">
        <v>0</v>
      </c>
      <c r="K42" s="220" t="s">
        <v>468</v>
      </c>
      <c r="L42" s="220">
        <v>0</v>
      </c>
      <c r="M42" s="251" t="s">
        <v>468</v>
      </c>
      <c r="N42" s="220">
        <v>0</v>
      </c>
      <c r="O42" s="220" t="s">
        <v>468</v>
      </c>
      <c r="P42" s="220">
        <v>0</v>
      </c>
      <c r="Q42" s="251" t="s">
        <v>468</v>
      </c>
      <c r="R42" s="220">
        <v>0</v>
      </c>
      <c r="S42" s="220" t="s">
        <v>468</v>
      </c>
      <c r="T42" s="220">
        <v>0</v>
      </c>
      <c r="U42" s="251" t="s">
        <v>468</v>
      </c>
      <c r="V42" s="220">
        <v>0</v>
      </c>
      <c r="W42" s="220" t="s">
        <v>468</v>
      </c>
      <c r="X42" s="220">
        <v>0</v>
      </c>
      <c r="Y42" s="251" t="s">
        <v>468</v>
      </c>
      <c r="Z42" s="220">
        <v>0</v>
      </c>
      <c r="AA42" s="220" t="s">
        <v>468</v>
      </c>
      <c r="AB42" s="220">
        <v>0</v>
      </c>
      <c r="AC42" s="220">
        <v>0</v>
      </c>
    </row>
    <row r="43" spans="1:29" s="185" customFormat="1" x14ac:dyDescent="0.25">
      <c r="A43" s="190" t="s">
        <v>555</v>
      </c>
      <c r="B43" s="191" t="s">
        <v>556</v>
      </c>
      <c r="C43" s="220"/>
      <c r="D43" s="220"/>
      <c r="E43" s="220"/>
      <c r="F43" s="220"/>
      <c r="G43" s="220">
        <v>0</v>
      </c>
      <c r="H43" s="220">
        <v>7.38</v>
      </c>
      <c r="I43" s="251">
        <v>4</v>
      </c>
      <c r="J43" s="220">
        <v>0</v>
      </c>
      <c r="K43" s="220" t="s">
        <v>468</v>
      </c>
      <c r="L43" s="220">
        <v>0</v>
      </c>
      <c r="M43" s="251" t="s">
        <v>468</v>
      </c>
      <c r="N43" s="220">
        <v>7.38</v>
      </c>
      <c r="O43" s="220">
        <v>4</v>
      </c>
      <c r="P43" s="220">
        <v>0</v>
      </c>
      <c r="Q43" s="251" t="s">
        <v>468</v>
      </c>
      <c r="R43" s="220">
        <v>0</v>
      </c>
      <c r="S43" s="220" t="s">
        <v>468</v>
      </c>
      <c r="T43" s="220">
        <v>0</v>
      </c>
      <c r="U43" s="251" t="s">
        <v>468</v>
      </c>
      <c r="V43" s="220">
        <v>0</v>
      </c>
      <c r="W43" s="220" t="s">
        <v>468</v>
      </c>
      <c r="X43" s="220">
        <v>0</v>
      </c>
      <c r="Y43" s="251" t="s">
        <v>468</v>
      </c>
      <c r="Z43" s="220">
        <v>0</v>
      </c>
      <c r="AA43" s="220" t="s">
        <v>468</v>
      </c>
      <c r="AB43" s="220">
        <v>7.38</v>
      </c>
      <c r="AC43" s="220">
        <v>7.38</v>
      </c>
    </row>
    <row r="44" spans="1:29" s="185" customFormat="1" x14ac:dyDescent="0.25">
      <c r="A44" s="190" t="s">
        <v>557</v>
      </c>
      <c r="B44" s="191" t="s">
        <v>558</v>
      </c>
      <c r="C44" s="220"/>
      <c r="D44" s="220"/>
      <c r="E44" s="220"/>
      <c r="F44" s="220"/>
      <c r="G44" s="220">
        <v>0</v>
      </c>
      <c r="H44" s="220">
        <v>0</v>
      </c>
      <c r="I44" s="251" t="s">
        <v>468</v>
      </c>
      <c r="J44" s="220">
        <v>0</v>
      </c>
      <c r="K44" s="220" t="s">
        <v>468</v>
      </c>
      <c r="L44" s="220">
        <v>0</v>
      </c>
      <c r="M44" s="251" t="s">
        <v>468</v>
      </c>
      <c r="N44" s="220">
        <v>0</v>
      </c>
      <c r="O44" s="220" t="s">
        <v>468</v>
      </c>
      <c r="P44" s="220">
        <v>0</v>
      </c>
      <c r="Q44" s="251" t="s">
        <v>468</v>
      </c>
      <c r="R44" s="220">
        <v>0</v>
      </c>
      <c r="S44" s="220" t="s">
        <v>468</v>
      </c>
      <c r="T44" s="220">
        <v>0</v>
      </c>
      <c r="U44" s="251" t="s">
        <v>468</v>
      </c>
      <c r="V44" s="220">
        <v>0</v>
      </c>
      <c r="W44" s="220" t="s">
        <v>468</v>
      </c>
      <c r="X44" s="220">
        <v>0</v>
      </c>
      <c r="Y44" s="251" t="s">
        <v>468</v>
      </c>
      <c r="Z44" s="220">
        <v>0</v>
      </c>
      <c r="AA44" s="220" t="s">
        <v>468</v>
      </c>
      <c r="AB44" s="220">
        <v>0</v>
      </c>
      <c r="AC44" s="220">
        <v>0</v>
      </c>
    </row>
    <row r="45" spans="1:29" s="185" customFormat="1" x14ac:dyDescent="0.25">
      <c r="A45" s="190" t="s">
        <v>559</v>
      </c>
      <c r="B45" s="191" t="s">
        <v>560</v>
      </c>
      <c r="C45" s="220"/>
      <c r="D45" s="220"/>
      <c r="E45" s="220"/>
      <c r="F45" s="220"/>
      <c r="G45" s="220">
        <v>0</v>
      </c>
      <c r="H45" s="220">
        <v>0</v>
      </c>
      <c r="I45" s="251" t="s">
        <v>468</v>
      </c>
      <c r="J45" s="220">
        <v>0</v>
      </c>
      <c r="K45" s="220" t="s">
        <v>468</v>
      </c>
      <c r="L45" s="220">
        <v>0</v>
      </c>
      <c r="M45" s="251" t="s">
        <v>468</v>
      </c>
      <c r="N45" s="220">
        <v>0</v>
      </c>
      <c r="O45" s="220" t="s">
        <v>468</v>
      </c>
      <c r="P45" s="220">
        <v>0</v>
      </c>
      <c r="Q45" s="251" t="s">
        <v>468</v>
      </c>
      <c r="R45" s="220">
        <v>0</v>
      </c>
      <c r="S45" s="220" t="s">
        <v>468</v>
      </c>
      <c r="T45" s="220">
        <v>0</v>
      </c>
      <c r="U45" s="251" t="s">
        <v>468</v>
      </c>
      <c r="V45" s="220">
        <v>0</v>
      </c>
      <c r="W45" s="220" t="s">
        <v>468</v>
      </c>
      <c r="X45" s="220">
        <v>0</v>
      </c>
      <c r="Y45" s="251" t="s">
        <v>468</v>
      </c>
      <c r="Z45" s="220">
        <v>0</v>
      </c>
      <c r="AA45" s="220" t="s">
        <v>468</v>
      </c>
      <c r="AB45" s="220">
        <v>0</v>
      </c>
      <c r="AC45" s="220">
        <v>0</v>
      </c>
    </row>
    <row r="46" spans="1:29" s="185" customFormat="1" x14ac:dyDescent="0.25">
      <c r="A46" s="190" t="s">
        <v>561</v>
      </c>
      <c r="B46" s="191" t="s">
        <v>562</v>
      </c>
      <c r="C46" s="220"/>
      <c r="D46" s="220"/>
      <c r="E46" s="220"/>
      <c r="F46" s="220"/>
      <c r="G46" s="220">
        <v>0</v>
      </c>
      <c r="H46" s="220">
        <v>0</v>
      </c>
      <c r="I46" s="251" t="s">
        <v>468</v>
      </c>
      <c r="J46" s="220">
        <v>0</v>
      </c>
      <c r="K46" s="220" t="s">
        <v>468</v>
      </c>
      <c r="L46" s="220">
        <v>0</v>
      </c>
      <c r="M46" s="251" t="s">
        <v>468</v>
      </c>
      <c r="N46" s="220">
        <v>0</v>
      </c>
      <c r="O46" s="220" t="s">
        <v>468</v>
      </c>
      <c r="P46" s="220">
        <v>0</v>
      </c>
      <c r="Q46" s="251" t="s">
        <v>468</v>
      </c>
      <c r="R46" s="220">
        <v>0</v>
      </c>
      <c r="S46" s="220" t="s">
        <v>468</v>
      </c>
      <c r="T46" s="220">
        <v>0</v>
      </c>
      <c r="U46" s="251" t="s">
        <v>468</v>
      </c>
      <c r="V46" s="220">
        <v>0</v>
      </c>
      <c r="W46" s="220" t="s">
        <v>468</v>
      </c>
      <c r="X46" s="220">
        <v>0</v>
      </c>
      <c r="Y46" s="251" t="s">
        <v>468</v>
      </c>
      <c r="Z46" s="220">
        <v>0</v>
      </c>
      <c r="AA46" s="220" t="s">
        <v>468</v>
      </c>
      <c r="AB46" s="220">
        <v>0</v>
      </c>
      <c r="AC46" s="220">
        <v>0</v>
      </c>
    </row>
    <row r="47" spans="1:29" s="185" customFormat="1" x14ac:dyDescent="0.25">
      <c r="A47" s="188" t="s">
        <v>62</v>
      </c>
      <c r="B47" s="189" t="s">
        <v>160</v>
      </c>
      <c r="C47" s="220"/>
      <c r="D47" s="220"/>
      <c r="E47" s="220"/>
      <c r="F47" s="220"/>
      <c r="G47" s="220"/>
      <c r="H47" s="220"/>
      <c r="I47" s="220"/>
      <c r="J47" s="220"/>
      <c r="K47" s="220"/>
      <c r="L47" s="220"/>
      <c r="M47" s="220"/>
      <c r="N47" s="220"/>
      <c r="O47" s="220"/>
      <c r="P47" s="220"/>
      <c r="Q47" s="220"/>
      <c r="R47" s="220"/>
      <c r="S47" s="251"/>
      <c r="T47" s="220"/>
      <c r="U47" s="220"/>
      <c r="V47" s="220"/>
      <c r="W47" s="220"/>
      <c r="X47" s="220"/>
      <c r="Y47" s="220"/>
      <c r="Z47" s="220"/>
      <c r="AA47" s="220"/>
      <c r="AB47" s="220"/>
      <c r="AC47" s="220"/>
    </row>
    <row r="48" spans="1:29" s="185" customFormat="1" x14ac:dyDescent="0.25">
      <c r="A48" s="190" t="s">
        <v>159</v>
      </c>
      <c r="B48" s="191" t="s">
        <v>551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85" customFormat="1" ht="31.5" x14ac:dyDescent="0.25">
      <c r="A49" s="190" t="s">
        <v>158</v>
      </c>
      <c r="B49" s="193" t="s">
        <v>549</v>
      </c>
      <c r="C49" s="220">
        <v>1.55</v>
      </c>
      <c r="D49" s="220">
        <v>1.55</v>
      </c>
      <c r="E49" s="220"/>
      <c r="F49" s="220"/>
      <c r="G49" s="220">
        <v>0</v>
      </c>
      <c r="H49" s="220">
        <v>1.55</v>
      </c>
      <c r="I49" s="220"/>
      <c r="J49" s="220">
        <v>0</v>
      </c>
      <c r="K49" s="220"/>
      <c r="L49" s="220">
        <v>0</v>
      </c>
      <c r="M49" s="220"/>
      <c r="N49" s="220">
        <v>1.55</v>
      </c>
      <c r="O49" s="220"/>
      <c r="P49" s="220">
        <v>0</v>
      </c>
      <c r="Q49" s="220"/>
      <c r="R49" s="220">
        <v>0</v>
      </c>
      <c r="S49" s="220"/>
      <c r="T49" s="220">
        <v>0</v>
      </c>
      <c r="U49" s="220"/>
      <c r="V49" s="220">
        <v>0</v>
      </c>
      <c r="W49" s="220"/>
      <c r="X49" s="220">
        <v>0</v>
      </c>
      <c r="Y49" s="220"/>
      <c r="Z49" s="220">
        <v>0</v>
      </c>
      <c r="AA49" s="220"/>
      <c r="AB49" s="220">
        <v>1.55</v>
      </c>
      <c r="AC49" s="220">
        <v>1.55</v>
      </c>
    </row>
    <row r="50" spans="1:29" s="185" customFormat="1" x14ac:dyDescent="0.25">
      <c r="A50" s="190" t="s">
        <v>157</v>
      </c>
      <c r="B50" s="19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85" customFormat="1" ht="35.25" customHeight="1" x14ac:dyDescent="0.25">
      <c r="A51" s="190" t="s">
        <v>155</v>
      </c>
      <c r="B51" s="191"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85" customFormat="1" ht="31.5" x14ac:dyDescent="0.25">
      <c r="A52" s="190" t="s">
        <v>153</v>
      </c>
      <c r="B52" s="191"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85" customFormat="1" x14ac:dyDescent="0.25">
      <c r="A53" s="190" t="s">
        <v>151</v>
      </c>
      <c r="B53" s="191"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85" customFormat="1" x14ac:dyDescent="0.25">
      <c r="A54" s="190" t="s">
        <v>149</v>
      </c>
      <c r="B54" s="191" t="s">
        <v>552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85" customFormat="1" x14ac:dyDescent="0.25">
      <c r="A55" s="190" t="s">
        <v>563</v>
      </c>
      <c r="B55" s="191" t="s">
        <v>553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85" customFormat="1" x14ac:dyDescent="0.25">
      <c r="A56" s="190" t="s">
        <v>564</v>
      </c>
      <c r="B56" s="191" t="s">
        <v>554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85" customFormat="1" x14ac:dyDescent="0.25">
      <c r="A57" s="190" t="s">
        <v>565</v>
      </c>
      <c r="B57" s="191" t="s">
        <v>556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85" customFormat="1" ht="36.75" customHeight="1" x14ac:dyDescent="0.25">
      <c r="A58" s="190" t="s">
        <v>566</v>
      </c>
      <c r="B58" s="191" t="s">
        <v>558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185" customFormat="1" x14ac:dyDescent="0.25">
      <c r="A59" s="190" t="s">
        <v>567</v>
      </c>
      <c r="B59" s="191" t="s">
        <v>560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85" customFormat="1" x14ac:dyDescent="0.25">
      <c r="A60" s="190" t="s">
        <v>568</v>
      </c>
      <c r="B60" s="191" t="s">
        <v>562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85" customFormat="1" ht="31.5" x14ac:dyDescent="0.25">
      <c r="A61" s="188" t="s">
        <v>60</v>
      </c>
      <c r="B61" s="18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85" customFormat="1" x14ac:dyDescent="0.25">
      <c r="A62" s="190" t="s">
        <v>147</v>
      </c>
      <c r="B62" s="191" t="s">
        <v>146</v>
      </c>
      <c r="C62" s="220">
        <v>17.003997999999999</v>
      </c>
      <c r="D62" s="220">
        <v>18.078776800000004</v>
      </c>
      <c r="E62" s="220"/>
      <c r="F62" s="220"/>
      <c r="G62" s="220">
        <v>0</v>
      </c>
      <c r="H62" s="220">
        <v>17.003997999999999</v>
      </c>
      <c r="I62" s="220"/>
      <c r="J62" s="220">
        <v>0</v>
      </c>
      <c r="K62" s="220"/>
      <c r="L62" s="220">
        <v>0</v>
      </c>
      <c r="M62" s="220"/>
      <c r="N62" s="220">
        <v>18.078776800000004</v>
      </c>
      <c r="O62" s="220"/>
      <c r="P62" s="220">
        <v>0</v>
      </c>
      <c r="Q62" s="220"/>
      <c r="R62" s="220">
        <v>0</v>
      </c>
      <c r="S62" s="220"/>
      <c r="T62" s="220">
        <v>0</v>
      </c>
      <c r="U62" s="220"/>
      <c r="V62" s="220">
        <v>0</v>
      </c>
      <c r="W62" s="220"/>
      <c r="X62" s="220">
        <v>0</v>
      </c>
      <c r="Y62" s="220"/>
      <c r="Z62" s="220">
        <v>0</v>
      </c>
      <c r="AA62" s="220"/>
      <c r="AB62" s="220">
        <v>17.003997999999999</v>
      </c>
      <c r="AC62" s="220">
        <v>18.078776800000004</v>
      </c>
    </row>
    <row r="63" spans="1:29" s="185" customFormat="1" x14ac:dyDescent="0.25">
      <c r="A63" s="190" t="s">
        <v>145</v>
      </c>
      <c r="B63" s="19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85" customFormat="1" x14ac:dyDescent="0.25">
      <c r="A64" s="190" t="s">
        <v>144</v>
      </c>
      <c r="B64" s="191" t="s">
        <v>138</v>
      </c>
      <c r="C64" s="220"/>
      <c r="D64" s="220"/>
      <c r="E64" s="220"/>
      <c r="F64" s="220"/>
      <c r="G64" s="220">
        <v>0</v>
      </c>
      <c r="H64" s="220">
        <v>1.55</v>
      </c>
      <c r="I64" s="220"/>
      <c r="J64" s="220">
        <v>0</v>
      </c>
      <c r="K64" s="220"/>
      <c r="L64" s="220">
        <v>0</v>
      </c>
      <c r="M64" s="220"/>
      <c r="N64" s="220">
        <v>1.55</v>
      </c>
      <c r="O64" s="220"/>
      <c r="P64" s="220">
        <v>0</v>
      </c>
      <c r="Q64" s="220"/>
      <c r="R64" s="220">
        <v>0</v>
      </c>
      <c r="S64" s="220"/>
      <c r="T64" s="220">
        <v>0</v>
      </c>
      <c r="U64" s="220"/>
      <c r="V64" s="220">
        <v>0</v>
      </c>
      <c r="W64" s="220"/>
      <c r="X64" s="220">
        <v>0</v>
      </c>
      <c r="Y64" s="220"/>
      <c r="Z64" s="220">
        <v>0</v>
      </c>
      <c r="AA64" s="220"/>
      <c r="AB64" s="220">
        <v>1.55</v>
      </c>
      <c r="AC64" s="220">
        <v>1.55</v>
      </c>
    </row>
    <row r="65" spans="1:29" s="185" customFormat="1" x14ac:dyDescent="0.25">
      <c r="A65" s="190" t="s">
        <v>143</v>
      </c>
      <c r="B65" s="193"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85" customFormat="1" x14ac:dyDescent="0.25">
      <c r="A66" s="190" t="s">
        <v>142</v>
      </c>
      <c r="B66" s="193"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85" customFormat="1" x14ac:dyDescent="0.25">
      <c r="A67" s="190" t="s">
        <v>141</v>
      </c>
      <c r="B67" s="193" t="s">
        <v>552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85" customFormat="1" x14ac:dyDescent="0.25">
      <c r="A68" s="190" t="s">
        <v>569</v>
      </c>
      <c r="B68" s="193" t="s">
        <v>553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85" customFormat="1" x14ac:dyDescent="0.25">
      <c r="A69" s="190" t="s">
        <v>570</v>
      </c>
      <c r="B69" s="193" t="s">
        <v>554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85" customFormat="1" x14ac:dyDescent="0.25">
      <c r="A70" s="190" t="s">
        <v>571</v>
      </c>
      <c r="B70" s="193" t="s">
        <v>556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85" customFormat="1" x14ac:dyDescent="0.25">
      <c r="A71" s="190" t="s">
        <v>572</v>
      </c>
      <c r="B71" s="193" t="s">
        <v>558</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s="185" customFormat="1" x14ac:dyDescent="0.25">
      <c r="A72" s="190" t="s">
        <v>573</v>
      </c>
      <c r="B72" s="193" t="s">
        <v>560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85" customFormat="1" x14ac:dyDescent="0.25">
      <c r="A73" s="190" t="s">
        <v>574</v>
      </c>
      <c r="B73" s="193" t="s">
        <v>562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85" customFormat="1" ht="36.75" customHeight="1" x14ac:dyDescent="0.25">
      <c r="A74" s="188" t="s">
        <v>59</v>
      </c>
      <c r="B74" s="194" t="s">
        <v>230</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85" customFormat="1" x14ac:dyDescent="0.25">
      <c r="A75" s="188" t="s">
        <v>57</v>
      </c>
      <c r="B75" s="18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85" customFormat="1" x14ac:dyDescent="0.25">
      <c r="A76" s="190" t="s">
        <v>225</v>
      </c>
      <c r="B76" s="191" t="s">
        <v>551</v>
      </c>
      <c r="C76" s="255"/>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85" customFormat="1" ht="31.5" x14ac:dyDescent="0.25">
      <c r="A77" s="190" t="s">
        <v>226</v>
      </c>
      <c r="B77" s="193" t="s">
        <v>549</v>
      </c>
      <c r="C77" s="220"/>
      <c r="D77" s="220"/>
      <c r="E77" s="220"/>
      <c r="F77" s="220"/>
      <c r="G77" s="220">
        <v>0</v>
      </c>
      <c r="H77" s="220">
        <v>1.323</v>
      </c>
      <c r="I77" s="220"/>
      <c r="J77" s="220">
        <v>0</v>
      </c>
      <c r="K77" s="220"/>
      <c r="L77" s="220">
        <v>0</v>
      </c>
      <c r="M77" s="220"/>
      <c r="N77" s="220">
        <v>1.323</v>
      </c>
      <c r="O77" s="220"/>
      <c r="P77" s="220">
        <v>0</v>
      </c>
      <c r="Q77" s="220"/>
      <c r="R77" s="220">
        <v>0</v>
      </c>
      <c r="S77" s="220"/>
      <c r="T77" s="220">
        <v>0</v>
      </c>
      <c r="U77" s="220"/>
      <c r="V77" s="220">
        <v>0</v>
      </c>
      <c r="W77" s="220"/>
      <c r="X77" s="220">
        <v>0</v>
      </c>
      <c r="Y77" s="220"/>
      <c r="Z77" s="220">
        <v>0</v>
      </c>
      <c r="AA77" s="220"/>
      <c r="AB77" s="220">
        <v>1.323</v>
      </c>
      <c r="AC77" s="220">
        <v>1.323</v>
      </c>
    </row>
    <row r="78" spans="1:29" s="185" customFormat="1" x14ac:dyDescent="0.25">
      <c r="A78" s="190" t="s">
        <v>227</v>
      </c>
      <c r="B78" s="19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85" customFormat="1" x14ac:dyDescent="0.25">
      <c r="A79" s="190" t="s">
        <v>228</v>
      </c>
      <c r="B79" s="191" t="s">
        <v>550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85" customFormat="1" x14ac:dyDescent="0.25">
      <c r="A80" s="190" t="s">
        <v>229</v>
      </c>
      <c r="B80" s="191" t="s">
        <v>552</v>
      </c>
      <c r="C80" s="255"/>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85" customFormat="1" x14ac:dyDescent="0.25">
      <c r="A81" s="190" t="s">
        <v>575</v>
      </c>
      <c r="B81" s="191" t="s">
        <v>553</v>
      </c>
      <c r="C81" s="255"/>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85" customFormat="1" x14ac:dyDescent="0.25">
      <c r="A82" s="190" t="s">
        <v>576</v>
      </c>
      <c r="B82" s="191" t="s">
        <v>554</v>
      </c>
      <c r="C82" s="255"/>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85" customFormat="1" x14ac:dyDescent="0.25">
      <c r="A83" s="190" t="s">
        <v>577</v>
      </c>
      <c r="B83" s="191" t="s">
        <v>556</v>
      </c>
      <c r="C83" s="255"/>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85" customFormat="1" x14ac:dyDescent="0.25">
      <c r="A84" s="190" t="s">
        <v>578</v>
      </c>
      <c r="B84" s="191" t="s">
        <v>558</v>
      </c>
      <c r="C84" s="255"/>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v>0</v>
      </c>
      <c r="AA84" s="221"/>
      <c r="AB84" s="220">
        <v>0</v>
      </c>
      <c r="AC84" s="220">
        <v>0</v>
      </c>
    </row>
    <row r="85" spans="1:29" s="185" customFormat="1" x14ac:dyDescent="0.25">
      <c r="A85" s="190" t="s">
        <v>579</v>
      </c>
      <c r="B85" s="191" t="s">
        <v>560</v>
      </c>
      <c r="C85" s="255"/>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85" customFormat="1" x14ac:dyDescent="0.25">
      <c r="A86" s="190" t="s">
        <v>580</v>
      </c>
      <c r="B86" s="191" t="s">
        <v>562</v>
      </c>
      <c r="C86" s="256"/>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85" customFormat="1" x14ac:dyDescent="0.25">
      <c r="A87" s="223"/>
      <c r="B87" s="224"/>
      <c r="C87" s="224"/>
      <c r="D87" s="224"/>
      <c r="E87" s="224"/>
      <c r="F87" s="224"/>
      <c r="G87" s="224"/>
      <c r="H87" s="187"/>
      <c r="I87" s="187"/>
      <c r="J87" s="187"/>
      <c r="K87" s="187"/>
      <c r="L87" s="187"/>
      <c r="M87" s="187"/>
      <c r="N87" s="187"/>
      <c r="O87" s="187"/>
      <c r="P87" s="187"/>
      <c r="Q87" s="187"/>
      <c r="R87" s="187"/>
      <c r="S87" s="187"/>
      <c r="T87" s="187"/>
      <c r="U87" s="187"/>
      <c r="V87" s="187"/>
      <c r="W87" s="187"/>
      <c r="X87" s="187"/>
    </row>
    <row r="88" spans="1:29" x14ac:dyDescent="0.25">
      <c r="G88" s="58"/>
    </row>
    <row r="89" spans="1:29" x14ac:dyDescent="0.25">
      <c r="G89" s="58"/>
    </row>
    <row r="90" spans="1:29" x14ac:dyDescent="0.25">
      <c r="G90" s="58"/>
    </row>
    <row r="91" spans="1:29" x14ac:dyDescent="0.25">
      <c r="G91" s="58"/>
    </row>
    <row r="92" spans="1:29" x14ac:dyDescent="0.25">
      <c r="G92" s="58"/>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topLeftCell="AI22" zoomScale="57" zoomScaleNormal="57" zoomScaleSheetLayoutView="55" workbookViewId="0">
      <selection activeCell="AW22" sqref="AW1:AW1048576"/>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
        <v>541</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8.75" x14ac:dyDescent="0.25">
      <c r="A12" s="289" t="str">
        <f>'1. паспорт местоположение'!A12:C12</f>
        <v>H_TP3600.VL.0085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0.5" customHeight="1" x14ac:dyDescent="0.25">
      <c r="A15" s="288"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427" t="s">
        <v>447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5" customHeight="1" x14ac:dyDescent="0.25">
      <c r="A22" s="428" t="s">
        <v>53</v>
      </c>
      <c r="B22" s="431" t="s">
        <v>25</v>
      </c>
      <c r="C22" s="428" t="s">
        <v>52</v>
      </c>
      <c r="D22" s="428" t="s">
        <v>51</v>
      </c>
      <c r="E22" s="434" t="s">
        <v>458</v>
      </c>
      <c r="F22" s="435"/>
      <c r="G22" s="435"/>
      <c r="H22" s="435"/>
      <c r="I22" s="435"/>
      <c r="J22" s="435"/>
      <c r="K22" s="435"/>
      <c r="L22" s="436"/>
      <c r="M22" s="428" t="s">
        <v>50</v>
      </c>
      <c r="N22" s="428" t="s">
        <v>49</v>
      </c>
      <c r="O22" s="428" t="s">
        <v>48</v>
      </c>
      <c r="P22" s="438" t="s">
        <v>238</v>
      </c>
      <c r="Q22" s="438" t="s">
        <v>47</v>
      </c>
      <c r="R22" s="438" t="s">
        <v>46</v>
      </c>
      <c r="S22" s="438" t="s">
        <v>45</v>
      </c>
      <c r="T22" s="438"/>
      <c r="U22" s="441" t="s">
        <v>44</v>
      </c>
      <c r="V22" s="441" t="s">
        <v>43</v>
      </c>
      <c r="W22" s="438" t="s">
        <v>42</v>
      </c>
      <c r="X22" s="438" t="s">
        <v>41</v>
      </c>
      <c r="Y22" s="438" t="s">
        <v>40</v>
      </c>
      <c r="Z22" s="437"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8" t="s">
        <v>26</v>
      </c>
    </row>
    <row r="23" spans="1:48" s="21" customFormat="1" ht="64.5" customHeight="1" x14ac:dyDescent="0.25">
      <c r="A23" s="429"/>
      <c r="B23" s="432"/>
      <c r="C23" s="429"/>
      <c r="D23" s="429"/>
      <c r="E23" s="446" t="s">
        <v>24</v>
      </c>
      <c r="F23" s="444" t="s">
        <v>139</v>
      </c>
      <c r="G23" s="444" t="s">
        <v>138</v>
      </c>
      <c r="H23" s="444" t="s">
        <v>137</v>
      </c>
      <c r="I23" s="442" t="s">
        <v>368</v>
      </c>
      <c r="J23" s="442" t="s">
        <v>369</v>
      </c>
      <c r="K23" s="442" t="s">
        <v>370</v>
      </c>
      <c r="L23" s="444" t="s">
        <v>81</v>
      </c>
      <c r="M23" s="429"/>
      <c r="N23" s="429"/>
      <c r="O23" s="429"/>
      <c r="P23" s="438"/>
      <c r="Q23" s="438"/>
      <c r="R23" s="438"/>
      <c r="S23" s="439" t="s">
        <v>3</v>
      </c>
      <c r="T23" s="439" t="s">
        <v>12</v>
      </c>
      <c r="U23" s="441"/>
      <c r="V23" s="441"/>
      <c r="W23" s="438"/>
      <c r="X23" s="438"/>
      <c r="Y23" s="438"/>
      <c r="Z23" s="438"/>
      <c r="AA23" s="438"/>
      <c r="AB23" s="438"/>
      <c r="AC23" s="438"/>
      <c r="AD23" s="438"/>
      <c r="AE23" s="438"/>
      <c r="AF23" s="438" t="s">
        <v>23</v>
      </c>
      <c r="AG23" s="438"/>
      <c r="AH23" s="438" t="s">
        <v>22</v>
      </c>
      <c r="AI23" s="438"/>
      <c r="AJ23" s="428" t="s">
        <v>21</v>
      </c>
      <c r="AK23" s="428" t="s">
        <v>20</v>
      </c>
      <c r="AL23" s="428" t="s">
        <v>19</v>
      </c>
      <c r="AM23" s="428" t="s">
        <v>18</v>
      </c>
      <c r="AN23" s="428" t="s">
        <v>17</v>
      </c>
      <c r="AO23" s="428" t="s">
        <v>16</v>
      </c>
      <c r="AP23" s="428" t="s">
        <v>15</v>
      </c>
      <c r="AQ23" s="450" t="s">
        <v>12</v>
      </c>
      <c r="AR23" s="438"/>
      <c r="AS23" s="438"/>
      <c r="AT23" s="438"/>
      <c r="AU23" s="438"/>
      <c r="AV23" s="449"/>
    </row>
    <row r="24" spans="1:48" s="21"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232" t="s">
        <v>14</v>
      </c>
      <c r="AG24" s="232" t="s">
        <v>13</v>
      </c>
      <c r="AH24" s="126" t="s">
        <v>3</v>
      </c>
      <c r="AI24" s="126" t="s">
        <v>12</v>
      </c>
      <c r="AJ24" s="430"/>
      <c r="AK24" s="430"/>
      <c r="AL24" s="430"/>
      <c r="AM24" s="430"/>
      <c r="AN24" s="430"/>
      <c r="AO24" s="430"/>
      <c r="AP24" s="430"/>
      <c r="AQ24" s="451"/>
      <c r="AR24" s="438"/>
      <c r="AS24" s="438"/>
      <c r="AT24" s="438"/>
      <c r="AU24" s="438"/>
      <c r="AV24" s="449"/>
    </row>
    <row r="25" spans="1:48" s="20"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N25+1</f>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05" x14ac:dyDescent="0.25">
      <c r="A26" s="259" t="s">
        <v>506</v>
      </c>
      <c r="B26" s="260" t="s">
        <v>669</v>
      </c>
      <c r="C26" s="260" t="s">
        <v>507</v>
      </c>
      <c r="D26" s="261" t="s">
        <v>585</v>
      </c>
      <c r="E26" s="262" t="s">
        <v>331</v>
      </c>
      <c r="F26" s="262" t="s">
        <v>331</v>
      </c>
      <c r="G26" s="262" t="s">
        <v>586</v>
      </c>
      <c r="H26" s="262" t="s">
        <v>331</v>
      </c>
      <c r="I26" s="262" t="s">
        <v>331</v>
      </c>
      <c r="J26" s="262" t="s">
        <v>331</v>
      </c>
      <c r="K26" s="262" t="s">
        <v>331</v>
      </c>
      <c r="L26" s="262" t="s">
        <v>331</v>
      </c>
      <c r="M26" s="260" t="s">
        <v>508</v>
      </c>
      <c r="N26" s="263" t="s">
        <v>509</v>
      </c>
      <c r="O26" s="260" t="s">
        <v>669</v>
      </c>
      <c r="P26" s="264">
        <v>2896</v>
      </c>
      <c r="Q26" s="260" t="s">
        <v>510</v>
      </c>
      <c r="R26" s="264">
        <v>2027</v>
      </c>
      <c r="S26" s="260" t="s">
        <v>511</v>
      </c>
      <c r="T26" s="260" t="s">
        <v>511</v>
      </c>
      <c r="U26" s="260">
        <v>4</v>
      </c>
      <c r="V26" s="260">
        <v>4</v>
      </c>
      <c r="W26" s="260" t="s">
        <v>512</v>
      </c>
      <c r="X26" s="264">
        <v>2024</v>
      </c>
      <c r="Y26" s="260" t="s">
        <v>331</v>
      </c>
      <c r="Z26" s="260">
        <v>1</v>
      </c>
      <c r="AA26" s="264">
        <v>1874</v>
      </c>
      <c r="AB26" s="264">
        <v>1874</v>
      </c>
      <c r="AC26" s="260" t="s">
        <v>512</v>
      </c>
      <c r="AD26" s="264">
        <v>2211</v>
      </c>
      <c r="AE26" s="264">
        <v>2211</v>
      </c>
      <c r="AF26" s="261" t="s">
        <v>513</v>
      </c>
      <c r="AG26" s="260" t="s">
        <v>514</v>
      </c>
      <c r="AH26" s="260" t="s">
        <v>515</v>
      </c>
      <c r="AI26" s="260" t="s">
        <v>515</v>
      </c>
      <c r="AJ26" s="260" t="s">
        <v>516</v>
      </c>
      <c r="AK26" s="260" t="s">
        <v>517</v>
      </c>
      <c r="AL26" s="260" t="s">
        <v>331</v>
      </c>
      <c r="AM26" s="260" t="s">
        <v>331</v>
      </c>
      <c r="AN26" s="260" t="s">
        <v>331</v>
      </c>
      <c r="AO26" s="260" t="s">
        <v>331</v>
      </c>
      <c r="AP26" s="260" t="s">
        <v>519</v>
      </c>
      <c r="AQ26" s="260" t="s">
        <v>520</v>
      </c>
      <c r="AR26" s="260" t="s">
        <v>519</v>
      </c>
      <c r="AS26" s="260" t="s">
        <v>520</v>
      </c>
      <c r="AT26" s="260" t="s">
        <v>521</v>
      </c>
      <c r="AU26" s="260"/>
      <c r="AV26" s="262" t="s">
        <v>587</v>
      </c>
    </row>
    <row r="27" spans="1:48" s="208" customFormat="1" ht="15.75" x14ac:dyDescent="0.25">
      <c r="A27" s="262"/>
      <c r="B27" s="262"/>
      <c r="C27" s="262"/>
      <c r="D27" s="262"/>
      <c r="E27" s="262"/>
      <c r="F27" s="262"/>
      <c r="G27" s="262"/>
      <c r="H27" s="262"/>
      <c r="I27" s="262"/>
      <c r="J27" s="262"/>
      <c r="K27" s="262"/>
      <c r="L27" s="262"/>
      <c r="M27" s="262"/>
      <c r="N27" s="263"/>
      <c r="O27" s="260"/>
      <c r="P27" s="264"/>
      <c r="Q27" s="260"/>
      <c r="R27" s="264"/>
      <c r="S27" s="260"/>
      <c r="T27" s="260"/>
      <c r="U27" s="260"/>
      <c r="V27" s="260"/>
      <c r="W27" s="260" t="s">
        <v>522</v>
      </c>
      <c r="X27" s="264">
        <v>2014</v>
      </c>
      <c r="Y27" s="260"/>
      <c r="Z27" s="260"/>
      <c r="AA27" s="264">
        <v>2001</v>
      </c>
      <c r="AB27" s="264"/>
      <c r="AC27" s="260"/>
      <c r="AD27" s="264"/>
      <c r="AE27" s="264"/>
      <c r="AF27" s="261" t="s">
        <v>518</v>
      </c>
      <c r="AG27" s="260"/>
      <c r="AH27" s="260"/>
      <c r="AI27" s="260"/>
      <c r="AJ27" s="260"/>
      <c r="AK27" s="260"/>
      <c r="AL27" s="260"/>
      <c r="AM27" s="260"/>
      <c r="AN27" s="260"/>
      <c r="AO27" s="261" t="s">
        <v>518</v>
      </c>
      <c r="AP27" s="260"/>
      <c r="AQ27" s="260"/>
      <c r="AR27" s="260"/>
      <c r="AS27" s="260"/>
      <c r="AT27" s="260"/>
      <c r="AU27" s="262"/>
      <c r="AV27" s="262"/>
    </row>
    <row r="28" spans="1:48" s="208" customFormat="1" ht="15.75" x14ac:dyDescent="0.25">
      <c r="A28" s="262"/>
      <c r="B28" s="262"/>
      <c r="C28" s="262"/>
      <c r="D28" s="262"/>
      <c r="E28" s="262"/>
      <c r="F28" s="262"/>
      <c r="G28" s="262"/>
      <c r="H28" s="262"/>
      <c r="I28" s="262"/>
      <c r="J28" s="262"/>
      <c r="K28" s="262"/>
      <c r="L28" s="262"/>
      <c r="M28" s="262"/>
      <c r="N28" s="263"/>
      <c r="O28" s="260"/>
      <c r="P28" s="264"/>
      <c r="Q28" s="260"/>
      <c r="R28" s="264"/>
      <c r="S28" s="260"/>
      <c r="T28" s="260"/>
      <c r="U28" s="260"/>
      <c r="V28" s="260"/>
      <c r="W28" s="260" t="s">
        <v>523</v>
      </c>
      <c r="X28" s="264">
        <v>1917</v>
      </c>
      <c r="Y28" s="260"/>
      <c r="Z28" s="260"/>
      <c r="AA28" s="264">
        <v>1857</v>
      </c>
      <c r="AB28" s="264"/>
      <c r="AC28" s="260"/>
      <c r="AD28" s="264"/>
      <c r="AE28" s="264"/>
      <c r="AF28" s="261" t="s">
        <v>518</v>
      </c>
      <c r="AG28" s="260"/>
      <c r="AH28" s="260"/>
      <c r="AI28" s="260"/>
      <c r="AJ28" s="260"/>
      <c r="AK28" s="260"/>
      <c r="AL28" s="260"/>
      <c r="AM28" s="260"/>
      <c r="AN28" s="260"/>
      <c r="AO28" s="261" t="s">
        <v>518</v>
      </c>
      <c r="AP28" s="260"/>
      <c r="AQ28" s="260"/>
      <c r="AR28" s="260"/>
      <c r="AS28" s="260"/>
      <c r="AT28" s="260"/>
      <c r="AU28" s="262"/>
      <c r="AV28" s="262"/>
    </row>
    <row r="29" spans="1:48" s="208" customFormat="1" ht="15.75" x14ac:dyDescent="0.25">
      <c r="A29" s="262"/>
      <c r="B29" s="262"/>
      <c r="C29" s="262"/>
      <c r="D29" s="262"/>
      <c r="E29" s="262"/>
      <c r="F29" s="262"/>
      <c r="G29" s="262"/>
      <c r="H29" s="262"/>
      <c r="I29" s="262"/>
      <c r="J29" s="262"/>
      <c r="K29" s="262"/>
      <c r="L29" s="262"/>
      <c r="M29" s="262"/>
      <c r="N29" s="263"/>
      <c r="O29" s="260"/>
      <c r="P29" s="264"/>
      <c r="Q29" s="260"/>
      <c r="R29" s="264"/>
      <c r="S29" s="260"/>
      <c r="T29" s="260"/>
      <c r="U29" s="260"/>
      <c r="V29" s="260"/>
      <c r="W29" s="260" t="s">
        <v>524</v>
      </c>
      <c r="X29" s="264">
        <v>2027</v>
      </c>
      <c r="Y29" s="260"/>
      <c r="Z29" s="260"/>
      <c r="AA29" s="264">
        <v>2015</v>
      </c>
      <c r="AB29" s="264"/>
      <c r="AC29" s="260"/>
      <c r="AD29" s="264"/>
      <c r="AE29" s="264"/>
      <c r="AF29" s="261" t="s">
        <v>518</v>
      </c>
      <c r="AG29" s="260"/>
      <c r="AH29" s="260"/>
      <c r="AI29" s="260"/>
      <c r="AJ29" s="260"/>
      <c r="AK29" s="260"/>
      <c r="AL29" s="260"/>
      <c r="AM29" s="260"/>
      <c r="AN29" s="260"/>
      <c r="AO29" s="261" t="s">
        <v>518</v>
      </c>
      <c r="AP29" s="260"/>
      <c r="AQ29" s="260"/>
      <c r="AR29" s="260"/>
      <c r="AS29" s="260"/>
      <c r="AT29" s="260"/>
      <c r="AU29" s="262"/>
      <c r="AV29" s="262"/>
    </row>
    <row r="30" spans="1:48" s="257" customFormat="1" ht="75" x14ac:dyDescent="0.25">
      <c r="A30" s="262">
        <v>1</v>
      </c>
      <c r="B30" s="260" t="s">
        <v>669</v>
      </c>
      <c r="C30" s="260" t="s">
        <v>507</v>
      </c>
      <c r="D30" s="261" t="s">
        <v>585</v>
      </c>
      <c r="E30" s="262" t="s">
        <v>331</v>
      </c>
      <c r="F30" s="262" t="s">
        <v>331</v>
      </c>
      <c r="G30" s="262" t="s">
        <v>331</v>
      </c>
      <c r="H30" s="262" t="s">
        <v>331</v>
      </c>
      <c r="I30" s="262" t="s">
        <v>331</v>
      </c>
      <c r="J30" s="262" t="s">
        <v>331</v>
      </c>
      <c r="K30" s="262" t="s">
        <v>331</v>
      </c>
      <c r="L30" s="262" t="s">
        <v>331</v>
      </c>
      <c r="M30" s="262" t="s">
        <v>588</v>
      </c>
      <c r="N30" s="262" t="s">
        <v>589</v>
      </c>
      <c r="O30" s="260" t="s">
        <v>669</v>
      </c>
      <c r="P30" s="262">
        <v>0</v>
      </c>
      <c r="Q30" s="262" t="s">
        <v>590</v>
      </c>
      <c r="R30" s="262">
        <v>0</v>
      </c>
      <c r="S30" s="262" t="s">
        <v>525</v>
      </c>
      <c r="T30" s="262" t="s">
        <v>525</v>
      </c>
      <c r="U30" s="262">
        <v>1</v>
      </c>
      <c r="V30" s="262">
        <v>1</v>
      </c>
      <c r="W30" s="265" t="s">
        <v>526</v>
      </c>
      <c r="X30" s="262">
        <v>0</v>
      </c>
      <c r="Y30" s="260" t="s">
        <v>331</v>
      </c>
      <c r="Z30" s="260" t="s">
        <v>331</v>
      </c>
      <c r="AA30" s="260" t="s">
        <v>331</v>
      </c>
      <c r="AB30" s="262">
        <v>0</v>
      </c>
      <c r="AC30" s="265" t="s">
        <v>526</v>
      </c>
      <c r="AD30" s="262">
        <v>0</v>
      </c>
      <c r="AE30" s="262">
        <v>0</v>
      </c>
      <c r="AF30" s="260" t="s">
        <v>331</v>
      </c>
      <c r="AG30" s="260" t="s">
        <v>331</v>
      </c>
      <c r="AH30" s="260" t="s">
        <v>331</v>
      </c>
      <c r="AI30" s="260" t="s">
        <v>331</v>
      </c>
      <c r="AJ30" s="260" t="s">
        <v>331</v>
      </c>
      <c r="AK30" s="266">
        <v>43371</v>
      </c>
      <c r="AL30" s="260" t="s">
        <v>591</v>
      </c>
      <c r="AM30" s="261" t="s">
        <v>592</v>
      </c>
      <c r="AN30" s="260" t="s">
        <v>331</v>
      </c>
      <c r="AO30" s="267"/>
      <c r="AP30" s="266"/>
      <c r="AQ30" s="266" t="s">
        <v>593</v>
      </c>
      <c r="AR30" s="266"/>
      <c r="AS30" s="266" t="s">
        <v>593</v>
      </c>
      <c r="AT30" s="266">
        <v>44333</v>
      </c>
      <c r="AU30" s="260"/>
      <c r="AV30" s="262" t="s">
        <v>594</v>
      </c>
    </row>
    <row r="31" spans="1:48" s="257" customFormat="1" ht="75" x14ac:dyDescent="0.25">
      <c r="A31" s="262">
        <v>2</v>
      </c>
      <c r="B31" s="260" t="s">
        <v>669</v>
      </c>
      <c r="C31" s="260" t="s">
        <v>507</v>
      </c>
      <c r="D31" s="261" t="s">
        <v>585</v>
      </c>
      <c r="E31" s="262" t="s">
        <v>331</v>
      </c>
      <c r="F31" s="262" t="s">
        <v>331</v>
      </c>
      <c r="G31" s="262" t="s">
        <v>331</v>
      </c>
      <c r="H31" s="262" t="s">
        <v>331</v>
      </c>
      <c r="I31" s="262" t="s">
        <v>331</v>
      </c>
      <c r="J31" s="262" t="s">
        <v>331</v>
      </c>
      <c r="K31" s="262" t="s">
        <v>331</v>
      </c>
      <c r="L31" s="262" t="s">
        <v>331</v>
      </c>
      <c r="M31" s="262" t="s">
        <v>588</v>
      </c>
      <c r="N31" s="262" t="s">
        <v>589</v>
      </c>
      <c r="O31" s="260" t="s">
        <v>669</v>
      </c>
      <c r="P31" s="262">
        <v>0</v>
      </c>
      <c r="Q31" s="262" t="s">
        <v>595</v>
      </c>
      <c r="R31" s="262">
        <v>0</v>
      </c>
      <c r="S31" s="262" t="s">
        <v>525</v>
      </c>
      <c r="T31" s="262" t="s">
        <v>525</v>
      </c>
      <c r="U31" s="262">
        <v>1</v>
      </c>
      <c r="V31" s="262">
        <v>1</v>
      </c>
      <c r="W31" s="265" t="s">
        <v>526</v>
      </c>
      <c r="X31" s="262">
        <v>0</v>
      </c>
      <c r="Y31" s="260" t="s">
        <v>331</v>
      </c>
      <c r="Z31" s="260" t="s">
        <v>331</v>
      </c>
      <c r="AA31" s="260" t="s">
        <v>331</v>
      </c>
      <c r="AB31" s="262">
        <v>0</v>
      </c>
      <c r="AC31" s="265" t="s">
        <v>526</v>
      </c>
      <c r="AD31" s="262">
        <v>0</v>
      </c>
      <c r="AE31" s="262">
        <v>0</v>
      </c>
      <c r="AF31" s="260" t="s">
        <v>331</v>
      </c>
      <c r="AG31" s="260" t="s">
        <v>331</v>
      </c>
      <c r="AH31" s="260" t="s">
        <v>331</v>
      </c>
      <c r="AI31" s="260" t="s">
        <v>331</v>
      </c>
      <c r="AJ31" s="260" t="s">
        <v>331</v>
      </c>
      <c r="AK31" s="266">
        <v>43371</v>
      </c>
      <c r="AL31" s="260" t="s">
        <v>591</v>
      </c>
      <c r="AM31" s="261" t="s">
        <v>592</v>
      </c>
      <c r="AN31" s="260" t="s">
        <v>331</v>
      </c>
      <c r="AO31" s="267"/>
      <c r="AP31" s="266"/>
      <c r="AQ31" s="266" t="s">
        <v>593</v>
      </c>
      <c r="AR31" s="266"/>
      <c r="AS31" s="266" t="s">
        <v>593</v>
      </c>
      <c r="AT31" s="266">
        <v>44333</v>
      </c>
      <c r="AU31" s="260"/>
      <c r="AV31" s="262" t="s">
        <v>596</v>
      </c>
    </row>
    <row r="32" spans="1:48" s="257" customFormat="1" ht="75" x14ac:dyDescent="0.25">
      <c r="A32" s="262">
        <v>3</v>
      </c>
      <c r="B32" s="260" t="s">
        <v>669</v>
      </c>
      <c r="C32" s="260" t="s">
        <v>507</v>
      </c>
      <c r="D32" s="261" t="s">
        <v>585</v>
      </c>
      <c r="E32" s="262" t="s">
        <v>331</v>
      </c>
      <c r="F32" s="262" t="s">
        <v>331</v>
      </c>
      <c r="G32" s="262" t="s">
        <v>331</v>
      </c>
      <c r="H32" s="262" t="s">
        <v>331</v>
      </c>
      <c r="I32" s="262" t="s">
        <v>331</v>
      </c>
      <c r="J32" s="262" t="s">
        <v>331</v>
      </c>
      <c r="K32" s="262" t="s">
        <v>331</v>
      </c>
      <c r="L32" s="262" t="s">
        <v>331</v>
      </c>
      <c r="M32" s="262" t="s">
        <v>588</v>
      </c>
      <c r="N32" s="262" t="s">
        <v>597</v>
      </c>
      <c r="O32" s="260" t="s">
        <v>669</v>
      </c>
      <c r="P32" s="262">
        <v>1</v>
      </c>
      <c r="Q32" s="262" t="s">
        <v>598</v>
      </c>
      <c r="R32" s="262">
        <v>1</v>
      </c>
      <c r="S32" s="262" t="s">
        <v>525</v>
      </c>
      <c r="T32" s="262" t="s">
        <v>525</v>
      </c>
      <c r="U32" s="262">
        <v>1</v>
      </c>
      <c r="V32" s="262">
        <v>1</v>
      </c>
      <c r="W32" s="265" t="s">
        <v>526</v>
      </c>
      <c r="X32" s="262">
        <v>1</v>
      </c>
      <c r="Y32" s="260" t="s">
        <v>331</v>
      </c>
      <c r="Z32" s="260" t="s">
        <v>331</v>
      </c>
      <c r="AA32" s="260" t="s">
        <v>331</v>
      </c>
      <c r="AB32" s="262">
        <v>1</v>
      </c>
      <c r="AC32" s="265" t="s">
        <v>526</v>
      </c>
      <c r="AD32" s="262">
        <v>1</v>
      </c>
      <c r="AE32" s="262">
        <v>0</v>
      </c>
      <c r="AF32" s="260" t="s">
        <v>331</v>
      </c>
      <c r="AG32" s="260" t="s">
        <v>331</v>
      </c>
      <c r="AH32" s="260" t="s">
        <v>331</v>
      </c>
      <c r="AI32" s="260" t="s">
        <v>331</v>
      </c>
      <c r="AJ32" s="260" t="s">
        <v>331</v>
      </c>
      <c r="AK32" s="266">
        <v>43371</v>
      </c>
      <c r="AL32" s="260" t="s">
        <v>591</v>
      </c>
      <c r="AM32" s="261" t="s">
        <v>592</v>
      </c>
      <c r="AN32" s="260" t="s">
        <v>331</v>
      </c>
      <c r="AO32" s="267"/>
      <c r="AP32" s="266"/>
      <c r="AQ32" s="266" t="s">
        <v>599</v>
      </c>
      <c r="AR32" s="266"/>
      <c r="AS32" s="266" t="s">
        <v>599</v>
      </c>
      <c r="AT32" s="266">
        <v>44371</v>
      </c>
      <c r="AU32" s="260"/>
      <c r="AV32" s="262" t="s">
        <v>670</v>
      </c>
    </row>
    <row r="33" spans="1:48" s="257" customFormat="1" ht="75" x14ac:dyDescent="0.25">
      <c r="A33" s="262">
        <v>4</v>
      </c>
      <c r="B33" s="260" t="s">
        <v>669</v>
      </c>
      <c r="C33" s="260" t="s">
        <v>507</v>
      </c>
      <c r="D33" s="261" t="s">
        <v>585</v>
      </c>
      <c r="E33" s="262" t="s">
        <v>331</v>
      </c>
      <c r="F33" s="262" t="s">
        <v>331</v>
      </c>
      <c r="G33" s="262" t="s">
        <v>331</v>
      </c>
      <c r="H33" s="262" t="s">
        <v>331</v>
      </c>
      <c r="I33" s="262" t="s">
        <v>331</v>
      </c>
      <c r="J33" s="262" t="s">
        <v>331</v>
      </c>
      <c r="K33" s="262" t="s">
        <v>331</v>
      </c>
      <c r="L33" s="262" t="s">
        <v>331</v>
      </c>
      <c r="M33" s="262" t="s">
        <v>588</v>
      </c>
      <c r="N33" s="262" t="s">
        <v>600</v>
      </c>
      <c r="O33" s="260" t="s">
        <v>669</v>
      </c>
      <c r="P33" s="262">
        <v>0</v>
      </c>
      <c r="Q33" s="262" t="s">
        <v>601</v>
      </c>
      <c r="R33" s="262">
        <v>0</v>
      </c>
      <c r="S33" s="262" t="s">
        <v>525</v>
      </c>
      <c r="T33" s="262" t="s">
        <v>525</v>
      </c>
      <c r="U33" s="262">
        <v>1</v>
      </c>
      <c r="V33" s="262">
        <v>1</v>
      </c>
      <c r="W33" s="265" t="s">
        <v>526</v>
      </c>
      <c r="X33" s="262">
        <v>0</v>
      </c>
      <c r="Y33" s="260" t="s">
        <v>331</v>
      </c>
      <c r="Z33" s="260" t="s">
        <v>331</v>
      </c>
      <c r="AA33" s="260" t="s">
        <v>331</v>
      </c>
      <c r="AB33" s="262">
        <v>0</v>
      </c>
      <c r="AC33" s="265" t="s">
        <v>526</v>
      </c>
      <c r="AD33" s="262">
        <v>0</v>
      </c>
      <c r="AE33" s="262">
        <v>0</v>
      </c>
      <c r="AF33" s="260" t="s">
        <v>331</v>
      </c>
      <c r="AG33" s="260" t="s">
        <v>331</v>
      </c>
      <c r="AH33" s="260" t="s">
        <v>331</v>
      </c>
      <c r="AI33" s="260" t="s">
        <v>331</v>
      </c>
      <c r="AJ33" s="260" t="s">
        <v>331</v>
      </c>
      <c r="AK33" s="266">
        <v>43371</v>
      </c>
      <c r="AL33" s="260" t="s">
        <v>591</v>
      </c>
      <c r="AM33" s="261" t="s">
        <v>592</v>
      </c>
      <c r="AN33" s="260" t="s">
        <v>331</v>
      </c>
      <c r="AO33" s="267"/>
      <c r="AP33" s="266"/>
      <c r="AQ33" s="266" t="s">
        <v>593</v>
      </c>
      <c r="AR33" s="266"/>
      <c r="AS33" s="266" t="s">
        <v>593</v>
      </c>
      <c r="AT33" s="266">
        <v>44333</v>
      </c>
      <c r="AU33" s="260"/>
      <c r="AV33" s="262" t="s">
        <v>602</v>
      </c>
    </row>
    <row r="34" spans="1:48" s="257" customFormat="1" ht="75" x14ac:dyDescent="0.25">
      <c r="A34" s="262">
        <v>5</v>
      </c>
      <c r="B34" s="260" t="s">
        <v>669</v>
      </c>
      <c r="C34" s="260" t="s">
        <v>507</v>
      </c>
      <c r="D34" s="261" t="s">
        <v>585</v>
      </c>
      <c r="E34" s="262" t="s">
        <v>331</v>
      </c>
      <c r="F34" s="262" t="s">
        <v>331</v>
      </c>
      <c r="G34" s="262" t="s">
        <v>331</v>
      </c>
      <c r="H34" s="262" t="s">
        <v>331</v>
      </c>
      <c r="I34" s="262" t="s">
        <v>331</v>
      </c>
      <c r="J34" s="262" t="s">
        <v>331</v>
      </c>
      <c r="K34" s="262" t="s">
        <v>331</v>
      </c>
      <c r="L34" s="262" t="s">
        <v>331</v>
      </c>
      <c r="M34" s="262" t="s">
        <v>588</v>
      </c>
      <c r="N34" s="262" t="s">
        <v>597</v>
      </c>
      <c r="O34" s="260" t="s">
        <v>669</v>
      </c>
      <c r="P34" s="262">
        <v>1</v>
      </c>
      <c r="Q34" s="262" t="s">
        <v>603</v>
      </c>
      <c r="R34" s="262">
        <v>1</v>
      </c>
      <c r="S34" s="262" t="s">
        <v>525</v>
      </c>
      <c r="T34" s="262" t="s">
        <v>525</v>
      </c>
      <c r="U34" s="262">
        <v>1</v>
      </c>
      <c r="V34" s="262">
        <v>1</v>
      </c>
      <c r="W34" s="265" t="s">
        <v>526</v>
      </c>
      <c r="X34" s="262">
        <v>1</v>
      </c>
      <c r="Y34" s="260" t="s">
        <v>331</v>
      </c>
      <c r="Z34" s="260" t="s">
        <v>331</v>
      </c>
      <c r="AA34" s="260" t="s">
        <v>331</v>
      </c>
      <c r="AB34" s="262">
        <v>1</v>
      </c>
      <c r="AC34" s="265" t="s">
        <v>526</v>
      </c>
      <c r="AD34" s="262">
        <v>1</v>
      </c>
      <c r="AE34" s="262">
        <v>0</v>
      </c>
      <c r="AF34" s="260" t="s">
        <v>331</v>
      </c>
      <c r="AG34" s="260" t="s">
        <v>331</v>
      </c>
      <c r="AH34" s="260" t="s">
        <v>331</v>
      </c>
      <c r="AI34" s="260" t="s">
        <v>331</v>
      </c>
      <c r="AJ34" s="260" t="s">
        <v>331</v>
      </c>
      <c r="AK34" s="266">
        <v>43371</v>
      </c>
      <c r="AL34" s="260" t="s">
        <v>591</v>
      </c>
      <c r="AM34" s="261" t="s">
        <v>592</v>
      </c>
      <c r="AN34" s="260" t="s">
        <v>331</v>
      </c>
      <c r="AO34" s="267"/>
      <c r="AP34" s="266"/>
      <c r="AQ34" s="266" t="s">
        <v>604</v>
      </c>
      <c r="AR34" s="266"/>
      <c r="AS34" s="266" t="s">
        <v>604</v>
      </c>
      <c r="AT34" s="266">
        <v>44355</v>
      </c>
      <c r="AU34" s="260"/>
      <c r="AV34" s="262" t="s">
        <v>671</v>
      </c>
    </row>
    <row r="35" spans="1:48" s="257" customFormat="1" ht="75" x14ac:dyDescent="0.25">
      <c r="A35" s="262">
        <v>6</v>
      </c>
      <c r="B35" s="260" t="s">
        <v>669</v>
      </c>
      <c r="C35" s="260" t="s">
        <v>507</v>
      </c>
      <c r="D35" s="261" t="s">
        <v>585</v>
      </c>
      <c r="E35" s="262" t="s">
        <v>331</v>
      </c>
      <c r="F35" s="262" t="s">
        <v>331</v>
      </c>
      <c r="G35" s="262" t="s">
        <v>331</v>
      </c>
      <c r="H35" s="262" t="s">
        <v>331</v>
      </c>
      <c r="I35" s="262" t="s">
        <v>331</v>
      </c>
      <c r="J35" s="262" t="s">
        <v>331</v>
      </c>
      <c r="K35" s="262" t="s">
        <v>331</v>
      </c>
      <c r="L35" s="262" t="s">
        <v>331</v>
      </c>
      <c r="M35" s="262" t="s">
        <v>588</v>
      </c>
      <c r="N35" s="262" t="s">
        <v>605</v>
      </c>
      <c r="O35" s="260" t="s">
        <v>669</v>
      </c>
      <c r="P35" s="262">
        <v>0</v>
      </c>
      <c r="Q35" s="262" t="s">
        <v>606</v>
      </c>
      <c r="R35" s="262">
        <v>0</v>
      </c>
      <c r="S35" s="262" t="s">
        <v>525</v>
      </c>
      <c r="T35" s="262" t="s">
        <v>525</v>
      </c>
      <c r="U35" s="262">
        <v>1</v>
      </c>
      <c r="V35" s="262">
        <v>1</v>
      </c>
      <c r="W35" s="265" t="s">
        <v>584</v>
      </c>
      <c r="X35" s="262">
        <v>0</v>
      </c>
      <c r="Y35" s="260" t="s">
        <v>331</v>
      </c>
      <c r="Z35" s="260" t="s">
        <v>331</v>
      </c>
      <c r="AA35" s="260" t="s">
        <v>331</v>
      </c>
      <c r="AB35" s="262">
        <v>0</v>
      </c>
      <c r="AC35" s="265" t="s">
        <v>584</v>
      </c>
      <c r="AD35" s="262">
        <v>0</v>
      </c>
      <c r="AE35" s="262">
        <v>0</v>
      </c>
      <c r="AF35" s="260" t="s">
        <v>331</v>
      </c>
      <c r="AG35" s="260" t="s">
        <v>331</v>
      </c>
      <c r="AH35" s="260" t="s">
        <v>331</v>
      </c>
      <c r="AI35" s="260" t="s">
        <v>331</v>
      </c>
      <c r="AJ35" s="260" t="s">
        <v>331</v>
      </c>
      <c r="AK35" s="266">
        <v>43371</v>
      </c>
      <c r="AL35" s="260" t="s">
        <v>591</v>
      </c>
      <c r="AM35" s="261" t="s">
        <v>592</v>
      </c>
      <c r="AN35" s="260" t="s">
        <v>331</v>
      </c>
      <c r="AO35" s="260" t="s">
        <v>331</v>
      </c>
      <c r="AP35" s="266"/>
      <c r="AQ35" s="266" t="s">
        <v>607</v>
      </c>
      <c r="AR35" s="266"/>
      <c r="AS35" s="266" t="s">
        <v>607</v>
      </c>
      <c r="AT35" s="266">
        <v>44344</v>
      </c>
      <c r="AU35" s="260"/>
      <c r="AV35" s="262" t="s">
        <v>608</v>
      </c>
    </row>
    <row r="36" spans="1:48" s="257" customFormat="1" ht="90" x14ac:dyDescent="0.25">
      <c r="A36" s="262">
        <v>7</v>
      </c>
      <c r="B36" s="260" t="s">
        <v>669</v>
      </c>
      <c r="C36" s="260" t="s">
        <v>507</v>
      </c>
      <c r="D36" s="261" t="s">
        <v>585</v>
      </c>
      <c r="E36" s="262" t="s">
        <v>331</v>
      </c>
      <c r="F36" s="262" t="s">
        <v>331</v>
      </c>
      <c r="G36" s="262" t="s">
        <v>331</v>
      </c>
      <c r="H36" s="262" t="s">
        <v>331</v>
      </c>
      <c r="I36" s="262" t="s">
        <v>331</v>
      </c>
      <c r="J36" s="262" t="s">
        <v>331</v>
      </c>
      <c r="K36" s="262" t="s">
        <v>331</v>
      </c>
      <c r="L36" s="262" t="s">
        <v>331</v>
      </c>
      <c r="M36" s="262" t="s">
        <v>588</v>
      </c>
      <c r="N36" s="262" t="s">
        <v>609</v>
      </c>
      <c r="O36" s="260" t="s">
        <v>669</v>
      </c>
      <c r="P36" s="262">
        <v>1</v>
      </c>
      <c r="Q36" s="262" t="s">
        <v>610</v>
      </c>
      <c r="R36" s="262">
        <v>1</v>
      </c>
      <c r="S36" s="262" t="s">
        <v>525</v>
      </c>
      <c r="T36" s="262" t="s">
        <v>525</v>
      </c>
      <c r="U36" s="262">
        <v>1</v>
      </c>
      <c r="V36" s="262">
        <v>1</v>
      </c>
      <c r="W36" s="265" t="s">
        <v>584</v>
      </c>
      <c r="X36" s="262">
        <v>1</v>
      </c>
      <c r="Y36" s="260" t="s">
        <v>331</v>
      </c>
      <c r="Z36" s="260" t="s">
        <v>331</v>
      </c>
      <c r="AA36" s="260" t="s">
        <v>331</v>
      </c>
      <c r="AB36" s="262">
        <v>1</v>
      </c>
      <c r="AC36" s="265" t="s">
        <v>584</v>
      </c>
      <c r="AD36" s="262">
        <v>1</v>
      </c>
      <c r="AE36" s="262">
        <v>0</v>
      </c>
      <c r="AF36" s="260" t="s">
        <v>331</v>
      </c>
      <c r="AG36" s="260" t="s">
        <v>331</v>
      </c>
      <c r="AH36" s="260" t="s">
        <v>331</v>
      </c>
      <c r="AI36" s="260" t="s">
        <v>331</v>
      </c>
      <c r="AJ36" s="260" t="s">
        <v>331</v>
      </c>
      <c r="AK36" s="266">
        <v>43371</v>
      </c>
      <c r="AL36" s="260" t="s">
        <v>591</v>
      </c>
      <c r="AM36" s="261" t="s">
        <v>592</v>
      </c>
      <c r="AN36" s="260" t="s">
        <v>331</v>
      </c>
      <c r="AO36" s="260" t="s">
        <v>331</v>
      </c>
      <c r="AP36" s="266"/>
      <c r="AQ36" s="266" t="s">
        <v>611</v>
      </c>
      <c r="AR36" s="266"/>
      <c r="AS36" s="266" t="s">
        <v>611</v>
      </c>
      <c r="AT36" s="266">
        <v>44365</v>
      </c>
      <c r="AU36" s="260"/>
      <c r="AV36" s="262" t="s">
        <v>672</v>
      </c>
    </row>
    <row r="37" spans="1:48" s="21" customFormat="1" ht="90" x14ac:dyDescent="0.25">
      <c r="A37" s="262">
        <v>8</v>
      </c>
      <c r="B37" s="260" t="s">
        <v>669</v>
      </c>
      <c r="C37" s="260" t="s">
        <v>507</v>
      </c>
      <c r="D37" s="261" t="s">
        <v>585</v>
      </c>
      <c r="E37" s="262" t="s">
        <v>331</v>
      </c>
      <c r="F37" s="262" t="s">
        <v>331</v>
      </c>
      <c r="G37" s="262" t="s">
        <v>331</v>
      </c>
      <c r="H37" s="262" t="s">
        <v>331</v>
      </c>
      <c r="I37" s="262" t="s">
        <v>331</v>
      </c>
      <c r="J37" s="262" t="s">
        <v>331</v>
      </c>
      <c r="K37" s="262" t="s">
        <v>331</v>
      </c>
      <c r="L37" s="262" t="s">
        <v>331</v>
      </c>
      <c r="M37" s="262" t="s">
        <v>588</v>
      </c>
      <c r="N37" s="262" t="s">
        <v>612</v>
      </c>
      <c r="O37" s="260" t="s">
        <v>669</v>
      </c>
      <c r="P37" s="262">
        <v>1</v>
      </c>
      <c r="Q37" s="262" t="s">
        <v>613</v>
      </c>
      <c r="R37" s="262">
        <v>1</v>
      </c>
      <c r="S37" s="262" t="s">
        <v>525</v>
      </c>
      <c r="T37" s="262" t="s">
        <v>525</v>
      </c>
      <c r="U37" s="262">
        <v>1</v>
      </c>
      <c r="V37" s="262">
        <v>1</v>
      </c>
      <c r="W37" s="265" t="s">
        <v>614</v>
      </c>
      <c r="X37" s="262">
        <v>1</v>
      </c>
      <c r="Y37" s="260" t="s">
        <v>331</v>
      </c>
      <c r="Z37" s="260" t="s">
        <v>331</v>
      </c>
      <c r="AA37" s="260" t="s">
        <v>331</v>
      </c>
      <c r="AB37" s="262">
        <v>1</v>
      </c>
      <c r="AC37" s="265" t="s">
        <v>614</v>
      </c>
      <c r="AD37" s="262">
        <v>1</v>
      </c>
      <c r="AE37" s="262">
        <v>0</v>
      </c>
      <c r="AF37" s="260" t="s">
        <v>331</v>
      </c>
      <c r="AG37" s="260" t="s">
        <v>331</v>
      </c>
      <c r="AH37" s="260" t="s">
        <v>331</v>
      </c>
      <c r="AI37" s="260" t="s">
        <v>331</v>
      </c>
      <c r="AJ37" s="260" t="s">
        <v>331</v>
      </c>
      <c r="AK37" s="266">
        <v>43405</v>
      </c>
      <c r="AL37" s="260" t="s">
        <v>591</v>
      </c>
      <c r="AM37" s="261" t="s">
        <v>592</v>
      </c>
      <c r="AN37" s="260" t="s">
        <v>331</v>
      </c>
      <c r="AO37" s="260" t="s">
        <v>331</v>
      </c>
      <c r="AP37" s="266"/>
      <c r="AQ37" s="266" t="s">
        <v>615</v>
      </c>
      <c r="AR37" s="266"/>
      <c r="AS37" s="266" t="s">
        <v>615</v>
      </c>
      <c r="AT37" s="266">
        <v>44373</v>
      </c>
      <c r="AU37" s="260"/>
      <c r="AV37" s="262" t="s">
        <v>673</v>
      </c>
    </row>
    <row r="38" spans="1:48" s="21" customFormat="1" ht="90" x14ac:dyDescent="0.25">
      <c r="A38" s="262">
        <v>9</v>
      </c>
      <c r="B38" s="260" t="s">
        <v>669</v>
      </c>
      <c r="C38" s="260" t="s">
        <v>507</v>
      </c>
      <c r="D38" s="261" t="s">
        <v>585</v>
      </c>
      <c r="E38" s="262" t="s">
        <v>331</v>
      </c>
      <c r="F38" s="262" t="s">
        <v>331</v>
      </c>
      <c r="G38" s="262" t="s">
        <v>331</v>
      </c>
      <c r="H38" s="262" t="s">
        <v>331</v>
      </c>
      <c r="I38" s="262" t="s">
        <v>331</v>
      </c>
      <c r="J38" s="262" t="s">
        <v>331</v>
      </c>
      <c r="K38" s="262" t="s">
        <v>331</v>
      </c>
      <c r="L38" s="262" t="s">
        <v>331</v>
      </c>
      <c r="M38" s="262" t="s">
        <v>588</v>
      </c>
      <c r="N38" s="262" t="s">
        <v>612</v>
      </c>
      <c r="O38" s="260" t="s">
        <v>669</v>
      </c>
      <c r="P38" s="262">
        <v>1</v>
      </c>
      <c r="Q38" s="262" t="s">
        <v>616</v>
      </c>
      <c r="R38" s="262">
        <v>1</v>
      </c>
      <c r="S38" s="262" t="s">
        <v>525</v>
      </c>
      <c r="T38" s="262" t="s">
        <v>525</v>
      </c>
      <c r="U38" s="262">
        <v>1</v>
      </c>
      <c r="V38" s="262">
        <v>1</v>
      </c>
      <c r="W38" s="265" t="s">
        <v>614</v>
      </c>
      <c r="X38" s="262">
        <v>1</v>
      </c>
      <c r="Y38" s="260" t="s">
        <v>331</v>
      </c>
      <c r="Z38" s="260" t="s">
        <v>331</v>
      </c>
      <c r="AA38" s="260" t="s">
        <v>331</v>
      </c>
      <c r="AB38" s="262">
        <v>1</v>
      </c>
      <c r="AC38" s="265" t="s">
        <v>614</v>
      </c>
      <c r="AD38" s="262">
        <v>1</v>
      </c>
      <c r="AE38" s="262">
        <v>0</v>
      </c>
      <c r="AF38" s="260" t="s">
        <v>331</v>
      </c>
      <c r="AG38" s="260" t="s">
        <v>331</v>
      </c>
      <c r="AH38" s="260" t="s">
        <v>331</v>
      </c>
      <c r="AI38" s="260" t="s">
        <v>331</v>
      </c>
      <c r="AJ38" s="260" t="s">
        <v>331</v>
      </c>
      <c r="AK38" s="266">
        <v>43405</v>
      </c>
      <c r="AL38" s="260" t="s">
        <v>591</v>
      </c>
      <c r="AM38" s="261" t="s">
        <v>592</v>
      </c>
      <c r="AN38" s="260" t="s">
        <v>331</v>
      </c>
      <c r="AO38" s="260" t="s">
        <v>331</v>
      </c>
      <c r="AP38" s="266"/>
      <c r="AQ38" s="266" t="s">
        <v>615</v>
      </c>
      <c r="AR38" s="266"/>
      <c r="AS38" s="266" t="s">
        <v>615</v>
      </c>
      <c r="AT38" s="266">
        <v>44373</v>
      </c>
      <c r="AU38" s="260"/>
      <c r="AV38" s="262" t="s">
        <v>674</v>
      </c>
    </row>
    <row r="39" spans="1:48" s="21" customFormat="1" ht="90" x14ac:dyDescent="0.25">
      <c r="A39" s="262">
        <v>10</v>
      </c>
      <c r="B39" s="260" t="s">
        <v>669</v>
      </c>
      <c r="C39" s="260" t="s">
        <v>507</v>
      </c>
      <c r="D39" s="261" t="s">
        <v>585</v>
      </c>
      <c r="E39" s="262" t="s">
        <v>331</v>
      </c>
      <c r="F39" s="262" t="s">
        <v>331</v>
      </c>
      <c r="G39" s="262" t="s">
        <v>331</v>
      </c>
      <c r="H39" s="262" t="s">
        <v>331</v>
      </c>
      <c r="I39" s="262" t="s">
        <v>331</v>
      </c>
      <c r="J39" s="262" t="s">
        <v>331</v>
      </c>
      <c r="K39" s="262" t="s">
        <v>331</v>
      </c>
      <c r="L39" s="262" t="s">
        <v>331</v>
      </c>
      <c r="M39" s="262" t="s">
        <v>588</v>
      </c>
      <c r="N39" s="262" t="s">
        <v>612</v>
      </c>
      <c r="O39" s="260" t="s">
        <v>669</v>
      </c>
      <c r="P39" s="262">
        <v>2</v>
      </c>
      <c r="Q39" s="262" t="s">
        <v>617</v>
      </c>
      <c r="R39" s="262">
        <v>2</v>
      </c>
      <c r="S39" s="262" t="s">
        <v>525</v>
      </c>
      <c r="T39" s="262" t="s">
        <v>525</v>
      </c>
      <c r="U39" s="262">
        <v>1</v>
      </c>
      <c r="V39" s="262">
        <v>1</v>
      </c>
      <c r="W39" s="265" t="s">
        <v>614</v>
      </c>
      <c r="X39" s="262">
        <v>2</v>
      </c>
      <c r="Y39" s="260" t="s">
        <v>331</v>
      </c>
      <c r="Z39" s="260" t="s">
        <v>331</v>
      </c>
      <c r="AA39" s="260" t="s">
        <v>331</v>
      </c>
      <c r="AB39" s="262">
        <v>2</v>
      </c>
      <c r="AC39" s="265" t="s">
        <v>614</v>
      </c>
      <c r="AD39" s="262">
        <v>2</v>
      </c>
      <c r="AE39" s="262">
        <v>0</v>
      </c>
      <c r="AF39" s="260" t="s">
        <v>331</v>
      </c>
      <c r="AG39" s="260" t="s">
        <v>331</v>
      </c>
      <c r="AH39" s="260" t="s">
        <v>331</v>
      </c>
      <c r="AI39" s="260" t="s">
        <v>331</v>
      </c>
      <c r="AJ39" s="260" t="s">
        <v>331</v>
      </c>
      <c r="AK39" s="266">
        <v>43405</v>
      </c>
      <c r="AL39" s="260" t="s">
        <v>591</v>
      </c>
      <c r="AM39" s="261" t="s">
        <v>592</v>
      </c>
      <c r="AN39" s="260" t="s">
        <v>331</v>
      </c>
      <c r="AO39" s="260" t="s">
        <v>331</v>
      </c>
      <c r="AP39" s="266"/>
      <c r="AQ39" s="266" t="s">
        <v>615</v>
      </c>
      <c r="AR39" s="266"/>
      <c r="AS39" s="266" t="s">
        <v>615</v>
      </c>
      <c r="AT39" s="266">
        <v>44373</v>
      </c>
      <c r="AU39" s="260"/>
      <c r="AV39" s="262" t="s">
        <v>675</v>
      </c>
    </row>
    <row r="40" spans="1:48" s="21" customFormat="1" ht="90" x14ac:dyDescent="0.25">
      <c r="A40" s="262">
        <v>11</v>
      </c>
      <c r="B40" s="260" t="s">
        <v>676</v>
      </c>
      <c r="C40" s="260" t="s">
        <v>507</v>
      </c>
      <c r="D40" s="261" t="s">
        <v>585</v>
      </c>
      <c r="E40" s="262" t="s">
        <v>331</v>
      </c>
      <c r="F40" s="262" t="s">
        <v>331</v>
      </c>
      <c r="G40" s="262" t="s">
        <v>331</v>
      </c>
      <c r="H40" s="262" t="s">
        <v>331</v>
      </c>
      <c r="I40" s="262" t="s">
        <v>331</v>
      </c>
      <c r="J40" s="262" t="s">
        <v>331</v>
      </c>
      <c r="K40" s="262" t="s">
        <v>331</v>
      </c>
      <c r="L40" s="262" t="s">
        <v>331</v>
      </c>
      <c r="M40" s="262" t="s">
        <v>588</v>
      </c>
      <c r="N40" s="262" t="s">
        <v>612</v>
      </c>
      <c r="O40" s="260" t="s">
        <v>676</v>
      </c>
      <c r="P40" s="262">
        <v>0</v>
      </c>
      <c r="Q40" s="262" t="s">
        <v>677</v>
      </c>
      <c r="R40" s="262">
        <v>0</v>
      </c>
      <c r="S40" s="262" t="s">
        <v>658</v>
      </c>
      <c r="T40" s="262" t="s">
        <v>658</v>
      </c>
      <c r="U40" s="262">
        <v>1</v>
      </c>
      <c r="V40" s="262">
        <v>1</v>
      </c>
      <c r="W40" s="265" t="s">
        <v>584</v>
      </c>
      <c r="X40" s="262">
        <v>0</v>
      </c>
      <c r="Y40" s="260" t="s">
        <v>331</v>
      </c>
      <c r="Z40" s="260" t="s">
        <v>331</v>
      </c>
      <c r="AA40" s="260" t="s">
        <v>331</v>
      </c>
      <c r="AB40" s="262">
        <v>0</v>
      </c>
      <c r="AC40" s="265" t="s">
        <v>584</v>
      </c>
      <c r="AD40" s="262">
        <v>0</v>
      </c>
      <c r="AE40" s="262">
        <v>0</v>
      </c>
      <c r="AF40" s="260" t="s">
        <v>331</v>
      </c>
      <c r="AG40" s="260" t="s">
        <v>331</v>
      </c>
      <c r="AH40" s="260" t="s">
        <v>331</v>
      </c>
      <c r="AI40" s="260" t="s">
        <v>331</v>
      </c>
      <c r="AJ40" s="260" t="s">
        <v>331</v>
      </c>
      <c r="AK40" s="266">
        <v>44355</v>
      </c>
      <c r="AL40" s="260" t="s">
        <v>656</v>
      </c>
      <c r="AM40" s="261" t="s">
        <v>657</v>
      </c>
      <c r="AN40" s="260" t="s">
        <v>331</v>
      </c>
      <c r="AO40" s="260" t="s">
        <v>331</v>
      </c>
      <c r="AP40" s="266"/>
      <c r="AQ40" s="266">
        <v>44355</v>
      </c>
      <c r="AR40" s="266"/>
      <c r="AS40" s="266">
        <v>44355</v>
      </c>
      <c r="AT40" s="266">
        <v>45450</v>
      </c>
      <c r="AU40" s="260"/>
      <c r="AV40" s="262" t="s">
        <v>678</v>
      </c>
    </row>
    <row r="41" spans="1:48" s="21" customFormat="1" ht="76.7" customHeight="1" x14ac:dyDescent="0.25">
      <c r="A41" s="262">
        <v>12</v>
      </c>
      <c r="B41" s="260" t="s">
        <v>676</v>
      </c>
      <c r="C41" s="260" t="s">
        <v>507</v>
      </c>
      <c r="D41" s="261" t="s">
        <v>585</v>
      </c>
      <c r="E41" s="262" t="s">
        <v>331</v>
      </c>
      <c r="F41" s="262" t="s">
        <v>331</v>
      </c>
      <c r="G41" s="262" t="s">
        <v>331</v>
      </c>
      <c r="H41" s="262" t="s">
        <v>331</v>
      </c>
      <c r="I41" s="262" t="s">
        <v>331</v>
      </c>
      <c r="J41" s="262" t="s">
        <v>331</v>
      </c>
      <c r="K41" s="262" t="s">
        <v>331</v>
      </c>
      <c r="L41" s="262" t="s">
        <v>331</v>
      </c>
      <c r="M41" s="262" t="s">
        <v>588</v>
      </c>
      <c r="N41" s="262" t="s">
        <v>655</v>
      </c>
      <c r="O41" s="260" t="s">
        <v>676</v>
      </c>
      <c r="P41" s="262">
        <v>1</v>
      </c>
      <c r="Q41" s="262" t="s">
        <v>679</v>
      </c>
      <c r="R41" s="262">
        <v>1</v>
      </c>
      <c r="S41" s="262" t="s">
        <v>658</v>
      </c>
      <c r="T41" s="262" t="s">
        <v>658</v>
      </c>
      <c r="U41" s="262">
        <v>1</v>
      </c>
      <c r="V41" s="262">
        <v>1</v>
      </c>
      <c r="W41" s="265" t="s">
        <v>584</v>
      </c>
      <c r="X41" s="262">
        <v>1</v>
      </c>
      <c r="Y41" s="260" t="s">
        <v>331</v>
      </c>
      <c r="Z41" s="260" t="s">
        <v>331</v>
      </c>
      <c r="AA41" s="260" t="s">
        <v>331</v>
      </c>
      <c r="AB41" s="262">
        <v>1</v>
      </c>
      <c r="AC41" s="265" t="s">
        <v>584</v>
      </c>
      <c r="AD41" s="262">
        <v>1</v>
      </c>
      <c r="AE41" s="262">
        <v>0</v>
      </c>
      <c r="AF41" s="260" t="s">
        <v>331</v>
      </c>
      <c r="AG41" s="260" t="s">
        <v>331</v>
      </c>
      <c r="AH41" s="260" t="s">
        <v>331</v>
      </c>
      <c r="AI41" s="260" t="s">
        <v>331</v>
      </c>
      <c r="AJ41" s="260" t="s">
        <v>331</v>
      </c>
      <c r="AK41" s="266">
        <v>44397</v>
      </c>
      <c r="AL41" s="260" t="s">
        <v>680</v>
      </c>
      <c r="AM41" s="261" t="s">
        <v>681</v>
      </c>
      <c r="AN41" s="260" t="s">
        <v>331</v>
      </c>
      <c r="AO41" s="260" t="s">
        <v>331</v>
      </c>
      <c r="AP41" s="266"/>
      <c r="AQ41" s="266">
        <v>44397</v>
      </c>
      <c r="AR41" s="266"/>
      <c r="AS41" s="266">
        <v>44397</v>
      </c>
      <c r="AT41" s="266">
        <v>45492</v>
      </c>
      <c r="AU41" s="260"/>
      <c r="AV41" s="262" t="s">
        <v>682</v>
      </c>
    </row>
    <row r="42" spans="1:48" ht="105" x14ac:dyDescent="0.25">
      <c r="A42" s="262">
        <v>13</v>
      </c>
      <c r="B42" s="260" t="s">
        <v>676</v>
      </c>
      <c r="C42" s="260" t="s">
        <v>507</v>
      </c>
      <c r="D42" s="261" t="s">
        <v>585</v>
      </c>
      <c r="E42" s="262" t="s">
        <v>331</v>
      </c>
      <c r="F42" s="262" t="s">
        <v>331</v>
      </c>
      <c r="G42" s="262" t="s">
        <v>331</v>
      </c>
      <c r="H42" s="262" t="s">
        <v>331</v>
      </c>
      <c r="I42" s="262" t="s">
        <v>331</v>
      </c>
      <c r="J42" s="262" t="s">
        <v>331</v>
      </c>
      <c r="K42" s="262" t="s">
        <v>331</v>
      </c>
      <c r="L42" s="262" t="s">
        <v>331</v>
      </c>
      <c r="M42" s="262" t="s">
        <v>588</v>
      </c>
      <c r="N42" s="262" t="s">
        <v>683</v>
      </c>
      <c r="O42" s="260" t="s">
        <v>676</v>
      </c>
      <c r="P42" s="268">
        <v>82</v>
      </c>
      <c r="Q42" s="260" t="s">
        <v>510</v>
      </c>
      <c r="R42" s="268">
        <v>82</v>
      </c>
      <c r="S42" s="268" t="s">
        <v>684</v>
      </c>
      <c r="T42" s="268" t="s">
        <v>684</v>
      </c>
      <c r="U42" s="268">
        <v>3</v>
      </c>
      <c r="V42" s="268">
        <v>3</v>
      </c>
      <c r="W42" s="268" t="s">
        <v>524</v>
      </c>
      <c r="X42" s="268">
        <v>81</v>
      </c>
      <c r="Y42" s="268"/>
      <c r="Z42" s="268"/>
      <c r="AA42" s="268"/>
      <c r="AB42" s="268">
        <v>81</v>
      </c>
      <c r="AC42" s="268" t="s">
        <v>524</v>
      </c>
      <c r="AD42" s="268">
        <v>97</v>
      </c>
      <c r="AE42" s="268"/>
      <c r="AF42" s="268"/>
      <c r="AG42" s="268"/>
      <c r="AH42" s="268"/>
      <c r="AI42" s="268"/>
      <c r="AJ42" s="268"/>
      <c r="AK42" s="268"/>
      <c r="AL42" s="268"/>
      <c r="AM42" s="268"/>
      <c r="AN42" s="268"/>
      <c r="AO42" s="268"/>
      <c r="AP42" s="268"/>
      <c r="AQ42" s="269">
        <v>44881</v>
      </c>
      <c r="AR42" s="268"/>
      <c r="AS42" s="269">
        <v>44881</v>
      </c>
      <c r="AT42" s="269">
        <v>44915</v>
      </c>
      <c r="AU42" s="268"/>
      <c r="AV42" s="262" t="s">
        <v>685</v>
      </c>
    </row>
    <row r="43" spans="1:48" x14ac:dyDescent="0.25">
      <c r="A43" s="268"/>
      <c r="B43" s="268"/>
      <c r="C43" s="268"/>
      <c r="D43" s="268"/>
      <c r="E43" s="268"/>
      <c r="F43" s="268"/>
      <c r="G43" s="268"/>
      <c r="H43" s="268"/>
      <c r="I43" s="268"/>
      <c r="J43" s="268"/>
      <c r="K43" s="268"/>
      <c r="L43" s="268"/>
      <c r="M43" s="268"/>
      <c r="N43" s="268"/>
      <c r="O43" s="268"/>
      <c r="P43" s="268"/>
      <c r="Q43" s="268"/>
      <c r="R43" s="268"/>
      <c r="S43" s="268"/>
      <c r="T43" s="268"/>
      <c r="U43" s="268"/>
      <c r="V43" s="268"/>
      <c r="W43" s="268" t="s">
        <v>522</v>
      </c>
      <c r="X43" s="268">
        <v>82</v>
      </c>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row>
    <row r="44" spans="1:48" x14ac:dyDescent="0.25">
      <c r="A44" s="268"/>
      <c r="B44" s="268"/>
      <c r="C44" s="268"/>
      <c r="D44" s="268"/>
      <c r="E44" s="268"/>
      <c r="F44" s="268"/>
      <c r="G44" s="268"/>
      <c r="H44" s="268"/>
      <c r="I44" s="268"/>
      <c r="J44" s="268"/>
      <c r="K44" s="268"/>
      <c r="L44" s="268"/>
      <c r="M44" s="268"/>
      <c r="N44" s="268"/>
      <c r="O44" s="268"/>
      <c r="P44" s="268"/>
      <c r="Q44" s="268"/>
      <c r="R44" s="268"/>
      <c r="S44" s="268"/>
      <c r="T44" s="268"/>
      <c r="U44" s="268"/>
      <c r="V44" s="268"/>
      <c r="W44" s="268" t="s">
        <v>686</v>
      </c>
      <c r="X44" s="268">
        <v>82</v>
      </c>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row>
  </sheetData>
  <autoFilter ref="A25:AV4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4"/>
  <sheetViews>
    <sheetView topLeftCell="A13" zoomScale="90" zoomScaleNormal="90" zoomScaleSheetLayoutView="90" workbookViewId="0">
      <selection activeCell="I22" sqref="I22"/>
    </sheetView>
  </sheetViews>
  <sheetFormatPr defaultRowHeight="15.75" x14ac:dyDescent="0.25"/>
  <cols>
    <col min="1" max="1" width="66.140625" style="122" customWidth="1"/>
    <col min="2" max="2" width="66.140625" style="245" customWidth="1"/>
    <col min="3" max="255" width="8.85546875" style="123"/>
    <col min="256" max="257" width="66.140625" style="123" customWidth="1"/>
    <col min="258" max="511" width="8.85546875" style="123"/>
    <col min="512" max="513" width="66.140625" style="123" customWidth="1"/>
    <col min="514" max="767" width="8.85546875" style="123"/>
    <col min="768" max="769" width="66.140625" style="123" customWidth="1"/>
    <col min="770" max="1023" width="8.85546875" style="123"/>
    <col min="1024" max="1025" width="66.140625" style="123" customWidth="1"/>
    <col min="1026" max="1279" width="8.85546875" style="123"/>
    <col min="1280" max="1281" width="66.140625" style="123" customWidth="1"/>
    <col min="1282" max="1535" width="8.85546875" style="123"/>
    <col min="1536" max="1537" width="66.140625" style="123" customWidth="1"/>
    <col min="1538" max="1791" width="8.85546875" style="123"/>
    <col min="1792" max="1793" width="66.140625" style="123" customWidth="1"/>
    <col min="1794" max="2047" width="8.85546875" style="123"/>
    <col min="2048" max="2049" width="66.140625" style="123" customWidth="1"/>
    <col min="2050" max="2303" width="8.85546875" style="123"/>
    <col min="2304" max="2305" width="66.140625" style="123" customWidth="1"/>
    <col min="2306" max="2559" width="8.85546875" style="123"/>
    <col min="2560" max="2561" width="66.140625" style="123" customWidth="1"/>
    <col min="2562" max="2815" width="8.85546875" style="123"/>
    <col min="2816" max="2817" width="66.140625" style="123" customWidth="1"/>
    <col min="2818" max="3071" width="8.85546875" style="123"/>
    <col min="3072" max="3073" width="66.140625" style="123" customWidth="1"/>
    <col min="3074" max="3327" width="8.85546875" style="123"/>
    <col min="3328" max="3329" width="66.140625" style="123" customWidth="1"/>
    <col min="3330" max="3583" width="8.85546875" style="123"/>
    <col min="3584" max="3585" width="66.140625" style="123" customWidth="1"/>
    <col min="3586" max="3839" width="8.85546875" style="123"/>
    <col min="3840" max="3841" width="66.140625" style="123" customWidth="1"/>
    <col min="3842" max="4095" width="8.85546875" style="123"/>
    <col min="4096" max="4097" width="66.140625" style="123" customWidth="1"/>
    <col min="4098" max="4351" width="8.85546875" style="123"/>
    <col min="4352" max="4353" width="66.140625" style="123" customWidth="1"/>
    <col min="4354" max="4607" width="8.85546875" style="123"/>
    <col min="4608" max="4609" width="66.140625" style="123" customWidth="1"/>
    <col min="4610" max="4863" width="8.85546875" style="123"/>
    <col min="4864" max="4865" width="66.140625" style="123" customWidth="1"/>
    <col min="4866" max="5119" width="8.85546875" style="123"/>
    <col min="5120" max="5121" width="66.140625" style="123" customWidth="1"/>
    <col min="5122" max="5375" width="8.85546875" style="123"/>
    <col min="5376" max="5377" width="66.140625" style="123" customWidth="1"/>
    <col min="5378" max="5631" width="8.85546875" style="123"/>
    <col min="5632" max="5633" width="66.140625" style="123" customWidth="1"/>
    <col min="5634" max="5887" width="8.85546875" style="123"/>
    <col min="5888" max="5889" width="66.140625" style="123" customWidth="1"/>
    <col min="5890" max="6143" width="8.85546875" style="123"/>
    <col min="6144" max="6145" width="66.140625" style="123" customWidth="1"/>
    <col min="6146" max="6399" width="8.85546875" style="123"/>
    <col min="6400" max="6401" width="66.140625" style="123" customWidth="1"/>
    <col min="6402" max="6655" width="8.85546875" style="123"/>
    <col min="6656" max="6657" width="66.140625" style="123" customWidth="1"/>
    <col min="6658" max="6911" width="8.85546875" style="123"/>
    <col min="6912" max="6913" width="66.140625" style="123" customWidth="1"/>
    <col min="6914" max="7167" width="8.85546875" style="123"/>
    <col min="7168" max="7169" width="66.140625" style="123" customWidth="1"/>
    <col min="7170" max="7423" width="8.85546875" style="123"/>
    <col min="7424" max="7425" width="66.140625" style="123" customWidth="1"/>
    <col min="7426" max="7679" width="8.85546875" style="123"/>
    <col min="7680" max="7681" width="66.140625" style="123" customWidth="1"/>
    <col min="7682" max="7935" width="8.85546875" style="123"/>
    <col min="7936" max="7937" width="66.140625" style="123" customWidth="1"/>
    <col min="7938" max="8191" width="8.85546875" style="123"/>
    <col min="8192" max="8193" width="66.140625" style="123" customWidth="1"/>
    <col min="8194" max="8447" width="8.85546875" style="123"/>
    <col min="8448" max="8449" width="66.140625" style="123" customWidth="1"/>
    <col min="8450" max="8703" width="8.85546875" style="123"/>
    <col min="8704" max="8705" width="66.140625" style="123" customWidth="1"/>
    <col min="8706" max="8959" width="8.85546875" style="123"/>
    <col min="8960" max="8961" width="66.140625" style="123" customWidth="1"/>
    <col min="8962" max="9215" width="8.85546875" style="123"/>
    <col min="9216" max="9217" width="66.140625" style="123" customWidth="1"/>
    <col min="9218" max="9471" width="8.85546875" style="123"/>
    <col min="9472" max="9473" width="66.140625" style="123" customWidth="1"/>
    <col min="9474" max="9727" width="8.85546875" style="123"/>
    <col min="9728" max="9729" width="66.140625" style="123" customWidth="1"/>
    <col min="9730" max="9983" width="8.85546875" style="123"/>
    <col min="9984" max="9985" width="66.140625" style="123" customWidth="1"/>
    <col min="9986" max="10239" width="8.85546875" style="123"/>
    <col min="10240" max="10241" width="66.140625" style="123" customWidth="1"/>
    <col min="10242" max="10495" width="8.85546875" style="123"/>
    <col min="10496" max="10497" width="66.140625" style="123" customWidth="1"/>
    <col min="10498" max="10751" width="8.85546875" style="123"/>
    <col min="10752" max="10753" width="66.140625" style="123" customWidth="1"/>
    <col min="10754" max="11007" width="8.85546875" style="123"/>
    <col min="11008" max="11009" width="66.140625" style="123" customWidth="1"/>
    <col min="11010" max="11263" width="8.85546875" style="123"/>
    <col min="11264" max="11265" width="66.140625" style="123" customWidth="1"/>
    <col min="11266" max="11519" width="8.85546875" style="123"/>
    <col min="11520" max="11521" width="66.140625" style="123" customWidth="1"/>
    <col min="11522" max="11775" width="8.85546875" style="123"/>
    <col min="11776" max="11777" width="66.140625" style="123" customWidth="1"/>
    <col min="11778" max="12031" width="8.85546875" style="123"/>
    <col min="12032" max="12033" width="66.140625" style="123" customWidth="1"/>
    <col min="12034" max="12287" width="8.85546875" style="123"/>
    <col min="12288" max="12289" width="66.140625" style="123" customWidth="1"/>
    <col min="12290" max="12543" width="8.85546875" style="123"/>
    <col min="12544" max="12545" width="66.140625" style="123" customWidth="1"/>
    <col min="12546" max="12799" width="8.85546875" style="123"/>
    <col min="12800" max="12801" width="66.140625" style="123" customWidth="1"/>
    <col min="12802" max="13055" width="8.85546875" style="123"/>
    <col min="13056" max="13057" width="66.140625" style="123" customWidth="1"/>
    <col min="13058" max="13311" width="8.85546875" style="123"/>
    <col min="13312" max="13313" width="66.140625" style="123" customWidth="1"/>
    <col min="13314" max="13567" width="8.85546875" style="123"/>
    <col min="13568" max="13569" width="66.140625" style="123" customWidth="1"/>
    <col min="13570" max="13823" width="8.85546875" style="123"/>
    <col min="13824" max="13825" width="66.140625" style="123" customWidth="1"/>
    <col min="13826" max="14079" width="8.85546875" style="123"/>
    <col min="14080" max="14081" width="66.140625" style="123" customWidth="1"/>
    <col min="14082" max="14335" width="8.85546875" style="123"/>
    <col min="14336" max="14337" width="66.140625" style="123" customWidth="1"/>
    <col min="14338" max="14591" width="8.85546875" style="123"/>
    <col min="14592" max="14593" width="66.140625" style="123" customWidth="1"/>
    <col min="14594" max="14847" width="8.85546875" style="123"/>
    <col min="14848" max="14849" width="66.140625" style="123" customWidth="1"/>
    <col min="14850" max="15103" width="8.85546875" style="123"/>
    <col min="15104" max="15105" width="66.140625" style="123" customWidth="1"/>
    <col min="15106" max="15359" width="8.85546875" style="123"/>
    <col min="15360" max="15361" width="66.140625" style="123" customWidth="1"/>
    <col min="15362" max="15615" width="8.85546875" style="123"/>
    <col min="15616" max="15617" width="66.140625" style="123" customWidth="1"/>
    <col min="15618" max="15871" width="8.85546875" style="123"/>
    <col min="15872" max="15873" width="66.140625" style="123" customWidth="1"/>
    <col min="15874" max="16127" width="8.85546875" style="123"/>
    <col min="16128" max="16129" width="66.140625" style="123" customWidth="1"/>
    <col min="16130" max="16383" width="8.85546875" style="123"/>
    <col min="16384" max="16384" width="8.85546875" style="123" customWidth="1"/>
  </cols>
  <sheetData>
    <row r="1" spans="1:7" ht="18.75" x14ac:dyDescent="0.25">
      <c r="A1" s="161"/>
      <c r="B1" s="37" t="s">
        <v>70</v>
      </c>
    </row>
    <row r="2" spans="1:7" ht="18.75" x14ac:dyDescent="0.3">
      <c r="A2" s="161"/>
      <c r="B2" s="15" t="s">
        <v>11</v>
      </c>
    </row>
    <row r="3" spans="1:7" ht="18.75" x14ac:dyDescent="0.3">
      <c r="A3" s="161"/>
      <c r="B3" s="15" t="s">
        <v>527</v>
      </c>
    </row>
    <row r="4" spans="1:7" x14ac:dyDescent="0.25">
      <c r="A4" s="161"/>
      <c r="B4" s="239"/>
    </row>
    <row r="5" spans="1:7" ht="18.75" x14ac:dyDescent="0.3">
      <c r="A5" s="455" t="str">
        <f>'1. паспорт местоположение'!A5:C5</f>
        <v>Год раскрытия информации: 2023 год</v>
      </c>
      <c r="B5" s="455"/>
      <c r="C5" s="64"/>
      <c r="D5" s="64"/>
      <c r="E5" s="64"/>
      <c r="F5" s="64"/>
      <c r="G5" s="64"/>
    </row>
    <row r="6" spans="1:7" ht="18.75" x14ac:dyDescent="0.3">
      <c r="A6" s="203"/>
      <c r="B6" s="240"/>
      <c r="C6" s="203"/>
      <c r="D6" s="203"/>
      <c r="E6" s="203"/>
      <c r="F6" s="203"/>
      <c r="G6" s="203"/>
    </row>
    <row r="7" spans="1:7" ht="18.75" x14ac:dyDescent="0.25">
      <c r="A7" s="290" t="s">
        <v>10</v>
      </c>
      <c r="B7" s="290"/>
      <c r="C7" s="131"/>
      <c r="D7" s="131"/>
      <c r="E7" s="131"/>
      <c r="F7" s="131"/>
      <c r="G7" s="131"/>
    </row>
    <row r="8" spans="1:7" ht="18.75" x14ac:dyDescent="0.25">
      <c r="A8" s="131"/>
      <c r="B8" s="241"/>
      <c r="C8" s="131"/>
      <c r="D8" s="131"/>
      <c r="E8" s="131"/>
      <c r="F8" s="131"/>
      <c r="G8" s="131"/>
    </row>
    <row r="9" spans="1:7" x14ac:dyDescent="0.25">
      <c r="A9" s="456" t="str">
        <f>'1. паспорт местоположение'!$A$9</f>
        <v>АО  "Россети Тюмень"</v>
      </c>
      <c r="B9" s="456"/>
      <c r="C9" s="132"/>
      <c r="D9" s="132"/>
      <c r="E9" s="132"/>
      <c r="F9" s="132"/>
      <c r="G9" s="132"/>
    </row>
    <row r="10" spans="1:7" ht="18.75" x14ac:dyDescent="0.25">
      <c r="A10" s="453" t="s">
        <v>9</v>
      </c>
      <c r="B10" s="453"/>
      <c r="C10" s="133"/>
      <c r="D10" s="133"/>
      <c r="E10" s="133"/>
      <c r="F10" s="133"/>
      <c r="G10" s="133"/>
    </row>
    <row r="11" spans="1:7" ht="8.25" customHeight="1" x14ac:dyDescent="0.25">
      <c r="A11" s="131"/>
      <c r="B11" s="241"/>
      <c r="C11" s="131"/>
      <c r="D11" s="131"/>
      <c r="E11" s="131"/>
      <c r="F11" s="131"/>
      <c r="G11" s="131"/>
    </row>
    <row r="12" spans="1:7" ht="18.75" customHeight="1" x14ac:dyDescent="0.25">
      <c r="A12" s="457" t="str">
        <f>'1. паспорт местоположение'!A12:C12</f>
        <v>H_TP3600.VL.0085</v>
      </c>
      <c r="B12" s="457"/>
      <c r="C12" s="132"/>
      <c r="D12" s="132"/>
      <c r="E12" s="132"/>
      <c r="F12" s="132"/>
      <c r="G12" s="132"/>
    </row>
    <row r="13" spans="1:7" ht="18.75" x14ac:dyDescent="0.25">
      <c r="A13" s="453" t="s">
        <v>8</v>
      </c>
      <c r="B13" s="453"/>
      <c r="C13" s="133"/>
      <c r="D13" s="133"/>
      <c r="E13" s="133"/>
      <c r="F13" s="133"/>
      <c r="G13" s="133"/>
    </row>
    <row r="14" spans="1:7" ht="10.5" customHeight="1" x14ac:dyDescent="0.25">
      <c r="A14" s="11"/>
      <c r="B14" s="242"/>
      <c r="C14" s="11"/>
      <c r="D14" s="11"/>
      <c r="E14" s="11"/>
      <c r="F14" s="11"/>
      <c r="G14" s="11"/>
    </row>
    <row r="15" spans="1:7" ht="60.75" customHeight="1" x14ac:dyDescent="0.25">
      <c r="A15" s="452"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52"/>
      <c r="C15" s="132"/>
      <c r="D15" s="132"/>
      <c r="E15" s="132"/>
      <c r="F15" s="132"/>
      <c r="G15" s="132"/>
    </row>
    <row r="16" spans="1:7" ht="18.75" x14ac:dyDescent="0.25">
      <c r="A16" s="453" t="s">
        <v>7</v>
      </c>
      <c r="B16" s="453"/>
      <c r="C16" s="133"/>
      <c r="D16" s="133"/>
      <c r="E16" s="133"/>
      <c r="F16" s="133"/>
      <c r="G16" s="133"/>
    </row>
    <row r="17" spans="1:2" ht="8.25" customHeight="1" x14ac:dyDescent="0.25">
      <c r="B17" s="243"/>
    </row>
    <row r="18" spans="1:2" ht="19.5" customHeight="1" x14ac:dyDescent="0.25">
      <c r="A18" s="454" t="s">
        <v>448</v>
      </c>
      <c r="B18" s="454"/>
    </row>
    <row r="19" spans="1:2" x14ac:dyDescent="0.25">
      <c r="B19" s="244"/>
    </row>
    <row r="20" spans="1:2" ht="16.5" thickBot="1" x14ac:dyDescent="0.3"/>
    <row r="21" spans="1:2" s="161" customFormat="1" ht="45" customHeight="1" x14ac:dyDescent="0.25">
      <c r="A21" s="233" t="s">
        <v>618</v>
      </c>
      <c r="B21" s="234"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5" t="s">
        <v>338</v>
      </c>
      <c r="B22" s="247" t="s">
        <v>468</v>
      </c>
    </row>
    <row r="23" spans="1:2" s="161" customFormat="1" ht="15" x14ac:dyDescent="0.25">
      <c r="A23" s="235" t="s">
        <v>319</v>
      </c>
      <c r="B23" s="246" t="s">
        <v>661</v>
      </c>
    </row>
    <row r="24" spans="1:2" s="161" customFormat="1" ht="15" x14ac:dyDescent="0.25">
      <c r="A24" s="235" t="s">
        <v>339</v>
      </c>
      <c r="B24" s="248"/>
    </row>
    <row r="25" spans="1:2" s="161" customFormat="1" ht="15" x14ac:dyDescent="0.25">
      <c r="A25" s="236" t="s">
        <v>340</v>
      </c>
      <c r="B25" s="247">
        <f>'3.3 паспорт описание'!C29</f>
        <v>2024</v>
      </c>
    </row>
    <row r="26" spans="1:2" s="161" customFormat="1" ht="15" x14ac:dyDescent="0.25">
      <c r="A26" s="236" t="s">
        <v>341</v>
      </c>
      <c r="B26" s="248" t="s">
        <v>581</v>
      </c>
    </row>
    <row r="27" spans="1:2" s="161" customFormat="1" ht="15" x14ac:dyDescent="0.25">
      <c r="A27" s="209" t="s">
        <v>699</v>
      </c>
      <c r="B27" s="237">
        <v>21.436250000000001</v>
      </c>
    </row>
    <row r="28" spans="1:2" s="161" customFormat="1" ht="15" x14ac:dyDescent="0.25">
      <c r="A28" s="211" t="s">
        <v>342</v>
      </c>
      <c r="B28" s="248" t="s">
        <v>700</v>
      </c>
    </row>
    <row r="29" spans="1:2" s="161" customFormat="1" ht="28.5" x14ac:dyDescent="0.25">
      <c r="A29" s="209" t="s">
        <v>343</v>
      </c>
      <c r="B29" s="237">
        <v>20.224</v>
      </c>
    </row>
    <row r="30" spans="1:2" s="161" customFormat="1" ht="28.5" x14ac:dyDescent="0.25">
      <c r="A30" s="210" t="s">
        <v>344</v>
      </c>
      <c r="B30" s="258">
        <v>20.224</v>
      </c>
    </row>
    <row r="31" spans="1:2" s="161" customFormat="1" ht="15" x14ac:dyDescent="0.25">
      <c r="A31" s="211" t="s">
        <v>345</v>
      </c>
      <c r="B31" s="248"/>
    </row>
    <row r="32" spans="1:2" s="161" customFormat="1" ht="30" customHeight="1" thickBot="1" x14ac:dyDescent="0.3">
      <c r="A32" s="212" t="s">
        <v>528</v>
      </c>
      <c r="B32" s="231">
        <v>20.216000000000001</v>
      </c>
    </row>
    <row r="33" spans="1:2" s="229" customFormat="1" ht="45" customHeight="1" x14ac:dyDescent="0.25">
      <c r="A33" s="213" t="s">
        <v>529</v>
      </c>
      <c r="B33" s="228">
        <v>0.84299999999999997</v>
      </c>
    </row>
    <row r="34" spans="1:2" s="229" customFormat="1" ht="15" x14ac:dyDescent="0.25">
      <c r="A34" s="214" t="s">
        <v>346</v>
      </c>
      <c r="B34" s="215">
        <v>7.65</v>
      </c>
    </row>
    <row r="35" spans="1:2" s="229" customFormat="1" ht="15" x14ac:dyDescent="0.25">
      <c r="A35" s="214" t="s">
        <v>347</v>
      </c>
      <c r="B35" s="227">
        <v>0.84299999999999997</v>
      </c>
    </row>
    <row r="36" spans="1:2" s="229" customFormat="1" ht="15" x14ac:dyDescent="0.25">
      <c r="A36" s="214" t="s">
        <v>348</v>
      </c>
      <c r="B36" s="227">
        <v>0.71499999999999997</v>
      </c>
    </row>
    <row r="37" spans="1:2" s="161" customFormat="1" ht="45" customHeight="1" x14ac:dyDescent="0.25">
      <c r="A37" s="213" t="s">
        <v>662</v>
      </c>
      <c r="B37" s="228">
        <v>4.7E-2</v>
      </c>
    </row>
    <row r="38" spans="1:2" s="229" customFormat="1" ht="30" customHeight="1" x14ac:dyDescent="0.25">
      <c r="A38" s="214" t="s">
        <v>346</v>
      </c>
      <c r="B38" s="215">
        <v>0.43</v>
      </c>
    </row>
    <row r="39" spans="1:2" s="229" customFormat="1" ht="15" x14ac:dyDescent="0.25">
      <c r="A39" s="214" t="s">
        <v>347</v>
      </c>
      <c r="B39" s="227">
        <v>4.7E-2</v>
      </c>
    </row>
    <row r="40" spans="1:2" s="229" customFormat="1" ht="15" x14ac:dyDescent="0.25">
      <c r="A40" s="214" t="s">
        <v>348</v>
      </c>
      <c r="B40" s="227">
        <v>3.9E-2</v>
      </c>
    </row>
    <row r="41" spans="1:2" s="229" customFormat="1" ht="30" x14ac:dyDescent="0.25">
      <c r="A41" s="213" t="s">
        <v>688</v>
      </c>
      <c r="B41" s="228">
        <v>19.326000000000001</v>
      </c>
    </row>
    <row r="42" spans="1:2" s="161" customFormat="1" ht="30" customHeight="1" x14ac:dyDescent="0.25">
      <c r="A42" s="214" t="s">
        <v>346</v>
      </c>
      <c r="B42" s="215">
        <v>175.45</v>
      </c>
    </row>
    <row r="43" spans="1:2" s="229" customFormat="1" ht="60" customHeight="1" x14ac:dyDescent="0.25">
      <c r="A43" s="214" t="s">
        <v>347</v>
      </c>
      <c r="B43" s="227">
        <v>5.798</v>
      </c>
    </row>
    <row r="44" spans="1:2" s="229" customFormat="1" ht="15" x14ac:dyDescent="0.25">
      <c r="A44" s="214" t="s">
        <v>348</v>
      </c>
      <c r="B44" s="227">
        <v>0</v>
      </c>
    </row>
    <row r="45" spans="1:2" s="229" customFormat="1" ht="29.25" thickBot="1" x14ac:dyDescent="0.3">
      <c r="A45" s="212" t="s">
        <v>530</v>
      </c>
      <c r="B45" s="231">
        <v>0</v>
      </c>
    </row>
    <row r="46" spans="1:2" s="229" customFormat="1" ht="15" x14ac:dyDescent="0.25">
      <c r="A46" s="214" t="s">
        <v>531</v>
      </c>
      <c r="B46" s="215" t="s">
        <v>468</v>
      </c>
    </row>
    <row r="47" spans="1:2" s="229" customFormat="1" ht="15" x14ac:dyDescent="0.25">
      <c r="A47" s="214" t="s">
        <v>346</v>
      </c>
      <c r="B47" s="215" t="s">
        <v>468</v>
      </c>
    </row>
    <row r="48" spans="1:2" s="229" customFormat="1" ht="15" x14ac:dyDescent="0.25">
      <c r="A48" s="214" t="s">
        <v>347</v>
      </c>
      <c r="B48" s="215" t="s">
        <v>468</v>
      </c>
    </row>
    <row r="49" spans="1:2" s="229" customFormat="1" ht="15" x14ac:dyDescent="0.25">
      <c r="A49" s="214" t="s">
        <v>348</v>
      </c>
      <c r="B49" s="215" t="s">
        <v>468</v>
      </c>
    </row>
    <row r="50" spans="1:2" s="229" customFormat="1" ht="29.25" thickBot="1" x14ac:dyDescent="0.3">
      <c r="A50" s="212" t="s">
        <v>532</v>
      </c>
      <c r="B50" s="231">
        <v>8.0000000000000002E-3</v>
      </c>
    </row>
    <row r="51" spans="1:2" s="229" customFormat="1" ht="60" customHeight="1" x14ac:dyDescent="0.25">
      <c r="A51" s="213" t="s">
        <v>533</v>
      </c>
      <c r="B51" s="228">
        <v>0</v>
      </c>
    </row>
    <row r="52" spans="1:2" s="229" customFormat="1" ht="15" x14ac:dyDescent="0.25">
      <c r="A52" s="214" t="s">
        <v>346</v>
      </c>
      <c r="B52" s="215">
        <v>0</v>
      </c>
    </row>
    <row r="53" spans="1:2" s="229" customFormat="1" ht="15" x14ac:dyDescent="0.25">
      <c r="A53" s="214" t="s">
        <v>347</v>
      </c>
      <c r="B53" s="227">
        <v>0</v>
      </c>
    </row>
    <row r="54" spans="1:2" s="229" customFormat="1" ht="15" x14ac:dyDescent="0.25">
      <c r="A54" s="214" t="s">
        <v>348</v>
      </c>
      <c r="B54" s="227">
        <v>0</v>
      </c>
    </row>
    <row r="55" spans="1:2" s="229" customFormat="1" ht="60" customHeight="1" x14ac:dyDescent="0.25">
      <c r="A55" s="213" t="s">
        <v>534</v>
      </c>
      <c r="B55" s="228">
        <v>0</v>
      </c>
    </row>
    <row r="56" spans="1:2" s="229" customFormat="1" ht="15" x14ac:dyDescent="0.25">
      <c r="A56" s="214" t="s">
        <v>346</v>
      </c>
      <c r="B56" s="215">
        <v>0</v>
      </c>
    </row>
    <row r="57" spans="1:2" s="229" customFormat="1" ht="15" x14ac:dyDescent="0.25">
      <c r="A57" s="214" t="s">
        <v>347</v>
      </c>
      <c r="B57" s="227">
        <v>0</v>
      </c>
    </row>
    <row r="58" spans="1:2" s="229" customFormat="1" ht="15" x14ac:dyDescent="0.25">
      <c r="A58" s="214" t="s">
        <v>348</v>
      </c>
      <c r="B58" s="227">
        <v>0</v>
      </c>
    </row>
    <row r="59" spans="1:2" s="229" customFormat="1" ht="60" customHeight="1" x14ac:dyDescent="0.25">
      <c r="A59" s="213" t="s">
        <v>535</v>
      </c>
      <c r="B59" s="228">
        <v>1E-3</v>
      </c>
    </row>
    <row r="60" spans="1:2" s="229" customFormat="1" ht="15" x14ac:dyDescent="0.25">
      <c r="A60" s="214" t="s">
        <v>346</v>
      </c>
      <c r="B60" s="215">
        <v>0.01</v>
      </c>
    </row>
    <row r="61" spans="1:2" s="229" customFormat="1" ht="15" x14ac:dyDescent="0.25">
      <c r="A61" s="214" t="s">
        <v>347</v>
      </c>
      <c r="B61" s="227">
        <v>1E-3</v>
      </c>
    </row>
    <row r="62" spans="1:2" s="229" customFormat="1" ht="15" x14ac:dyDescent="0.25">
      <c r="A62" s="214" t="s">
        <v>348</v>
      </c>
      <c r="B62" s="227">
        <v>1E-3</v>
      </c>
    </row>
    <row r="63" spans="1:2" s="229" customFormat="1" ht="45" customHeight="1" x14ac:dyDescent="0.25">
      <c r="A63" s="213" t="s">
        <v>536</v>
      </c>
      <c r="B63" s="228">
        <v>0</v>
      </c>
    </row>
    <row r="64" spans="1:2" s="229" customFormat="1" ht="15" x14ac:dyDescent="0.25">
      <c r="A64" s="214" t="s">
        <v>346</v>
      </c>
      <c r="B64" s="215">
        <v>0</v>
      </c>
    </row>
    <row r="65" spans="1:2" s="229" customFormat="1" ht="15" x14ac:dyDescent="0.25">
      <c r="A65" s="214" t="s">
        <v>347</v>
      </c>
      <c r="B65" s="227">
        <v>0</v>
      </c>
    </row>
    <row r="66" spans="1:2" s="229" customFormat="1" ht="15" x14ac:dyDescent="0.25">
      <c r="A66" s="214" t="s">
        <v>348</v>
      </c>
      <c r="B66" s="227">
        <v>0</v>
      </c>
    </row>
    <row r="67" spans="1:2" s="229" customFormat="1" ht="45" customHeight="1" x14ac:dyDescent="0.25">
      <c r="A67" s="213" t="s">
        <v>537</v>
      </c>
      <c r="B67" s="228">
        <v>1E-3</v>
      </c>
    </row>
    <row r="68" spans="1:2" s="229" customFormat="1" ht="15" x14ac:dyDescent="0.25">
      <c r="A68" s="214" t="s">
        <v>346</v>
      </c>
      <c r="B68" s="215">
        <v>0.01</v>
      </c>
    </row>
    <row r="69" spans="1:2" s="229" customFormat="1" ht="15" x14ac:dyDescent="0.25">
      <c r="A69" s="214" t="s">
        <v>347</v>
      </c>
      <c r="B69" s="227">
        <v>1E-3</v>
      </c>
    </row>
    <row r="70" spans="1:2" s="229" customFormat="1" ht="15" x14ac:dyDescent="0.25">
      <c r="A70" s="214" t="s">
        <v>348</v>
      </c>
      <c r="B70" s="227">
        <v>1E-3</v>
      </c>
    </row>
    <row r="71" spans="1:2" s="229" customFormat="1" ht="60" customHeight="1" x14ac:dyDescent="0.25">
      <c r="A71" s="213" t="s">
        <v>663</v>
      </c>
      <c r="B71" s="228">
        <v>0</v>
      </c>
    </row>
    <row r="72" spans="1:2" s="229" customFormat="1" ht="15" x14ac:dyDescent="0.25">
      <c r="A72" s="214" t="s">
        <v>346</v>
      </c>
      <c r="B72" s="215">
        <v>0</v>
      </c>
    </row>
    <row r="73" spans="1:2" s="229" customFormat="1" ht="15" x14ac:dyDescent="0.25">
      <c r="A73" s="214" t="s">
        <v>347</v>
      </c>
      <c r="B73" s="227">
        <v>0</v>
      </c>
    </row>
    <row r="74" spans="1:2" s="229" customFormat="1" ht="15" x14ac:dyDescent="0.25">
      <c r="A74" s="214" t="s">
        <v>348</v>
      </c>
      <c r="B74" s="227">
        <v>0</v>
      </c>
    </row>
    <row r="75" spans="1:2" s="229" customFormat="1" ht="60" customHeight="1" x14ac:dyDescent="0.25">
      <c r="A75" s="213" t="s">
        <v>664</v>
      </c>
      <c r="B75" s="228">
        <v>1E-3</v>
      </c>
    </row>
    <row r="76" spans="1:2" s="229" customFormat="1" ht="15" x14ac:dyDescent="0.25">
      <c r="A76" s="214" t="s">
        <v>346</v>
      </c>
      <c r="B76" s="215">
        <v>0.01</v>
      </c>
    </row>
    <row r="77" spans="1:2" s="229" customFormat="1" ht="15" x14ac:dyDescent="0.25">
      <c r="A77" s="214" t="s">
        <v>347</v>
      </c>
      <c r="B77" s="227">
        <v>1E-3</v>
      </c>
    </row>
    <row r="78" spans="1:2" s="229" customFormat="1" ht="15" x14ac:dyDescent="0.25">
      <c r="A78" s="214" t="s">
        <v>348</v>
      </c>
      <c r="B78" s="227">
        <v>1E-3</v>
      </c>
    </row>
    <row r="79" spans="1:2" s="229" customFormat="1" ht="60" customHeight="1" x14ac:dyDescent="0.25">
      <c r="A79" s="213" t="s">
        <v>642</v>
      </c>
      <c r="B79" s="228">
        <v>1E-3</v>
      </c>
    </row>
    <row r="80" spans="1:2" s="229" customFormat="1" ht="15" x14ac:dyDescent="0.25">
      <c r="A80" s="214" t="s">
        <v>346</v>
      </c>
      <c r="B80" s="215">
        <v>0.01</v>
      </c>
    </row>
    <row r="81" spans="1:2" s="229" customFormat="1" ht="15" x14ac:dyDescent="0.25">
      <c r="A81" s="214" t="s">
        <v>347</v>
      </c>
      <c r="B81" s="227">
        <v>1E-3</v>
      </c>
    </row>
    <row r="82" spans="1:2" s="229" customFormat="1" ht="15" x14ac:dyDescent="0.25">
      <c r="A82" s="214" t="s">
        <v>348</v>
      </c>
      <c r="B82" s="227">
        <v>1E-3</v>
      </c>
    </row>
    <row r="83" spans="1:2" s="229" customFormat="1" ht="45" customHeight="1" x14ac:dyDescent="0.25">
      <c r="A83" s="213" t="s">
        <v>643</v>
      </c>
      <c r="B83" s="228">
        <v>1E-3</v>
      </c>
    </row>
    <row r="84" spans="1:2" s="229" customFormat="1" ht="15" x14ac:dyDescent="0.25">
      <c r="A84" s="214" t="s">
        <v>346</v>
      </c>
      <c r="B84" s="215">
        <v>0.01</v>
      </c>
    </row>
    <row r="85" spans="1:2" s="229" customFormat="1" ht="15" x14ac:dyDescent="0.25">
      <c r="A85" s="214" t="s">
        <v>347</v>
      </c>
      <c r="B85" s="227">
        <v>1E-3</v>
      </c>
    </row>
    <row r="86" spans="1:2" s="229" customFormat="1" ht="15" x14ac:dyDescent="0.25">
      <c r="A86" s="214" t="s">
        <v>348</v>
      </c>
      <c r="B86" s="227">
        <v>1E-3</v>
      </c>
    </row>
    <row r="87" spans="1:2" s="229" customFormat="1" ht="45" customHeight="1" x14ac:dyDescent="0.25">
      <c r="A87" s="213" t="s">
        <v>644</v>
      </c>
      <c r="B87" s="228">
        <v>2E-3</v>
      </c>
    </row>
    <row r="88" spans="1:2" s="229" customFormat="1" ht="15" x14ac:dyDescent="0.25">
      <c r="A88" s="214" t="s">
        <v>346</v>
      </c>
      <c r="B88" s="215">
        <v>0.02</v>
      </c>
    </row>
    <row r="89" spans="1:2" s="229" customFormat="1" ht="15" x14ac:dyDescent="0.25">
      <c r="A89" s="214" t="s">
        <v>347</v>
      </c>
      <c r="B89" s="227">
        <v>2E-3</v>
      </c>
    </row>
    <row r="90" spans="1:2" s="229" customFormat="1" ht="15" x14ac:dyDescent="0.25">
      <c r="A90" s="214" t="s">
        <v>348</v>
      </c>
      <c r="B90" s="227">
        <v>2E-3</v>
      </c>
    </row>
    <row r="91" spans="1:2" s="161" customFormat="1" ht="30" customHeight="1" x14ac:dyDescent="0.25">
      <c r="A91" s="213" t="s">
        <v>665</v>
      </c>
      <c r="B91" s="228">
        <v>0</v>
      </c>
    </row>
    <row r="92" spans="1:2" s="229" customFormat="1" ht="15" x14ac:dyDescent="0.25">
      <c r="A92" s="214" t="s">
        <v>346</v>
      </c>
      <c r="B92" s="215">
        <v>0</v>
      </c>
    </row>
    <row r="93" spans="1:2" s="229" customFormat="1" ht="15" x14ac:dyDescent="0.25">
      <c r="A93" s="214" t="s">
        <v>347</v>
      </c>
      <c r="B93" s="227">
        <v>0</v>
      </c>
    </row>
    <row r="94" spans="1:2" s="229" customFormat="1" ht="15" x14ac:dyDescent="0.25">
      <c r="A94" s="214" t="s">
        <v>348</v>
      </c>
      <c r="B94" s="227">
        <v>0</v>
      </c>
    </row>
    <row r="95" spans="1:2" s="229" customFormat="1" ht="30" customHeight="1" x14ac:dyDescent="0.25">
      <c r="A95" s="213" t="s">
        <v>666</v>
      </c>
      <c r="B95" s="228">
        <v>1E-3</v>
      </c>
    </row>
    <row r="96" spans="1:2" s="161" customFormat="1" ht="15" x14ac:dyDescent="0.25">
      <c r="A96" s="214" t="s">
        <v>346</v>
      </c>
      <c r="B96" s="215">
        <v>0.01</v>
      </c>
    </row>
    <row r="97" spans="1:2" s="161" customFormat="1" ht="15" x14ac:dyDescent="0.25">
      <c r="A97" s="214" t="s">
        <v>347</v>
      </c>
      <c r="B97" s="227">
        <v>1E-3</v>
      </c>
    </row>
    <row r="98" spans="1:2" s="161" customFormat="1" ht="15" x14ac:dyDescent="0.25">
      <c r="A98" s="214" t="s">
        <v>348</v>
      </c>
      <c r="B98" s="227">
        <v>1E-3</v>
      </c>
    </row>
    <row r="99" spans="1:2" s="161" customFormat="1" ht="45" x14ac:dyDescent="0.25">
      <c r="A99" s="213" t="s">
        <v>689</v>
      </c>
      <c r="B99" s="228">
        <v>0</v>
      </c>
    </row>
    <row r="100" spans="1:2" s="161" customFormat="1" ht="15" x14ac:dyDescent="0.25">
      <c r="A100" s="214" t="s">
        <v>346</v>
      </c>
      <c r="B100" s="215">
        <v>0</v>
      </c>
    </row>
    <row r="101" spans="1:2" s="229" customFormat="1" ht="15" x14ac:dyDescent="0.25">
      <c r="A101" s="214" t="s">
        <v>347</v>
      </c>
      <c r="B101" s="227">
        <v>0</v>
      </c>
    </row>
    <row r="102" spans="1:2" s="229" customFormat="1" ht="15" x14ac:dyDescent="0.25">
      <c r="A102" s="214" t="s">
        <v>348</v>
      </c>
      <c r="B102" s="227">
        <v>0</v>
      </c>
    </row>
    <row r="103" spans="1:2" s="229" customFormat="1" ht="45" x14ac:dyDescent="0.25">
      <c r="A103" s="213" t="s">
        <v>690</v>
      </c>
      <c r="B103" s="228">
        <v>0</v>
      </c>
    </row>
    <row r="104" spans="1:2" s="229" customFormat="1" ht="15" x14ac:dyDescent="0.25">
      <c r="A104" s="214" t="s">
        <v>346</v>
      </c>
      <c r="B104" s="215">
        <v>0</v>
      </c>
    </row>
    <row r="105" spans="1:2" s="161" customFormat="1" ht="30" customHeight="1" x14ac:dyDescent="0.25">
      <c r="A105" s="214" t="s">
        <v>347</v>
      </c>
      <c r="B105" s="227">
        <v>0</v>
      </c>
    </row>
    <row r="106" spans="1:2" s="161" customFormat="1" ht="30" customHeight="1" x14ac:dyDescent="0.25">
      <c r="A106" s="214" t="s">
        <v>348</v>
      </c>
      <c r="B106" s="227">
        <v>0</v>
      </c>
    </row>
    <row r="107" spans="1:2" s="229" customFormat="1" ht="45" x14ac:dyDescent="0.25">
      <c r="A107" s="213" t="s">
        <v>691</v>
      </c>
      <c r="B107" s="228">
        <v>0</v>
      </c>
    </row>
    <row r="108" spans="1:2" s="229" customFormat="1" ht="15" x14ac:dyDescent="0.25">
      <c r="A108" s="214" t="s">
        <v>346</v>
      </c>
      <c r="B108" s="215">
        <v>0</v>
      </c>
    </row>
    <row r="109" spans="1:2" s="229" customFormat="1" ht="15" x14ac:dyDescent="0.25">
      <c r="A109" s="214" t="s">
        <v>347</v>
      </c>
      <c r="B109" s="227">
        <v>0</v>
      </c>
    </row>
    <row r="110" spans="1:2" s="161" customFormat="1" ht="15" x14ac:dyDescent="0.25">
      <c r="A110" s="214" t="s">
        <v>348</v>
      </c>
      <c r="B110" s="227">
        <v>0</v>
      </c>
    </row>
    <row r="111" spans="1:2" s="161" customFormat="1" ht="45" x14ac:dyDescent="0.25">
      <c r="A111" s="213" t="s">
        <v>692</v>
      </c>
      <c r="B111" s="228">
        <v>0</v>
      </c>
    </row>
    <row r="112" spans="1:2" s="229" customFormat="1" ht="15" x14ac:dyDescent="0.25">
      <c r="A112" s="214" t="s">
        <v>346</v>
      </c>
      <c r="B112" s="215">
        <v>0</v>
      </c>
    </row>
    <row r="113" spans="1:2" s="229" customFormat="1" ht="15" x14ac:dyDescent="0.25">
      <c r="A113" s="214" t="s">
        <v>347</v>
      </c>
      <c r="B113" s="227">
        <v>0</v>
      </c>
    </row>
    <row r="114" spans="1:2" s="229" customFormat="1" ht="15" x14ac:dyDescent="0.25">
      <c r="A114" s="214" t="s">
        <v>348</v>
      </c>
      <c r="B114" s="227">
        <v>0</v>
      </c>
    </row>
    <row r="115" spans="1:2" s="161" customFormat="1" ht="30" customHeight="1" x14ac:dyDescent="0.25">
      <c r="A115" s="213" t="s">
        <v>693</v>
      </c>
      <c r="B115" s="228">
        <v>0</v>
      </c>
    </row>
    <row r="116" spans="1:2" s="161" customFormat="1" ht="30" customHeight="1" x14ac:dyDescent="0.25">
      <c r="A116" s="214" t="s">
        <v>346</v>
      </c>
      <c r="B116" s="215">
        <v>0</v>
      </c>
    </row>
    <row r="117" spans="1:2" s="229" customFormat="1" ht="15" x14ac:dyDescent="0.25">
      <c r="A117" s="214" t="s">
        <v>347</v>
      </c>
      <c r="B117" s="227">
        <v>0</v>
      </c>
    </row>
    <row r="118" spans="1:2" s="229" customFormat="1" ht="30" customHeight="1" x14ac:dyDescent="0.25">
      <c r="A118" s="214" t="s">
        <v>348</v>
      </c>
      <c r="B118" s="227">
        <v>0</v>
      </c>
    </row>
    <row r="119" spans="1:2" s="229" customFormat="1" ht="45" x14ac:dyDescent="0.25">
      <c r="A119" s="213" t="s">
        <v>694</v>
      </c>
      <c r="B119" s="228">
        <v>0</v>
      </c>
    </row>
    <row r="120" spans="1:2" s="229" customFormat="1" ht="15" x14ac:dyDescent="0.25">
      <c r="A120" s="214" t="s">
        <v>346</v>
      </c>
      <c r="B120" s="215">
        <v>0</v>
      </c>
    </row>
    <row r="121" spans="1:2" s="229" customFormat="1" ht="15" x14ac:dyDescent="0.25">
      <c r="A121" s="214" t="s">
        <v>347</v>
      </c>
      <c r="B121" s="227">
        <v>0</v>
      </c>
    </row>
    <row r="122" spans="1:2" x14ac:dyDescent="0.25">
      <c r="A122" s="214" t="s">
        <v>348</v>
      </c>
      <c r="B122" s="227">
        <v>0</v>
      </c>
    </row>
    <row r="123" spans="1:2" ht="29.25" thickBot="1" x14ac:dyDescent="0.3">
      <c r="A123" s="212" t="s">
        <v>349</v>
      </c>
      <c r="B123" s="230" t="s">
        <v>468</v>
      </c>
    </row>
    <row r="124" spans="1:2" x14ac:dyDescent="0.25">
      <c r="A124" s="214" t="s">
        <v>345</v>
      </c>
      <c r="B124" s="215" t="s">
        <v>468</v>
      </c>
    </row>
    <row r="125" spans="1:2" x14ac:dyDescent="0.25">
      <c r="A125" s="214" t="s">
        <v>538</v>
      </c>
      <c r="B125" s="215">
        <v>100</v>
      </c>
    </row>
    <row r="126" spans="1:2" x14ac:dyDescent="0.25">
      <c r="A126" s="214" t="s">
        <v>539</v>
      </c>
      <c r="B126" s="215" t="s">
        <v>468</v>
      </c>
    </row>
    <row r="127" spans="1:2" x14ac:dyDescent="0.25">
      <c r="A127" s="214" t="s">
        <v>540</v>
      </c>
      <c r="B127" s="215" t="s">
        <v>468</v>
      </c>
    </row>
    <row r="128" spans="1:2" ht="16.5" thickBot="1" x14ac:dyDescent="0.3">
      <c r="A128" s="212" t="s">
        <v>350</v>
      </c>
      <c r="B128" s="230">
        <v>60.87</v>
      </c>
    </row>
    <row r="129" spans="1:2" ht="16.5" thickBot="1" x14ac:dyDescent="0.3">
      <c r="A129" s="212" t="s">
        <v>351</v>
      </c>
      <c r="B129" s="231">
        <v>6.7050000000000001</v>
      </c>
    </row>
    <row r="130" spans="1:2" ht="16.5" thickBot="1" x14ac:dyDescent="0.3">
      <c r="A130" s="212" t="s">
        <v>352</v>
      </c>
      <c r="B130" s="230">
        <v>8.4</v>
      </c>
    </row>
    <row r="131" spans="1:2" ht="16.5" thickBot="1" x14ac:dyDescent="0.3">
      <c r="A131" s="212" t="s">
        <v>353</v>
      </c>
      <c r="B131" s="231">
        <v>0.77100000000000002</v>
      </c>
    </row>
    <row r="132" spans="1:2" ht="16.5" thickBot="1" x14ac:dyDescent="0.3">
      <c r="A132" s="212" t="s">
        <v>354</v>
      </c>
      <c r="B132" s="230" t="s">
        <v>468</v>
      </c>
    </row>
    <row r="133" spans="1:2" x14ac:dyDescent="0.25">
      <c r="A133" s="214" t="s">
        <v>355</v>
      </c>
      <c r="B133" s="215" t="s">
        <v>583</v>
      </c>
    </row>
    <row r="134" spans="1:2" x14ac:dyDescent="0.25">
      <c r="A134" s="214" t="s">
        <v>356</v>
      </c>
      <c r="B134" s="215" t="s">
        <v>667</v>
      </c>
    </row>
    <row r="135" spans="1:2" x14ac:dyDescent="0.25">
      <c r="A135" s="214" t="s">
        <v>357</v>
      </c>
      <c r="B135" s="215" t="s">
        <v>468</v>
      </c>
    </row>
    <row r="136" spans="1:2" ht="75" x14ac:dyDescent="0.25">
      <c r="A136" s="214" t="s">
        <v>668</v>
      </c>
      <c r="B136" s="215" t="s">
        <v>695</v>
      </c>
    </row>
    <row r="137" spans="1:2" ht="16.5" thickBot="1" x14ac:dyDescent="0.3">
      <c r="A137" s="214" t="s">
        <v>358</v>
      </c>
      <c r="B137" s="215" t="s">
        <v>468</v>
      </c>
    </row>
    <row r="138" spans="1:2" ht="28.5" x14ac:dyDescent="0.25">
      <c r="A138" s="278" t="s">
        <v>359</v>
      </c>
      <c r="B138" s="282" t="s">
        <v>696</v>
      </c>
    </row>
    <row r="139" spans="1:2" ht="29.25" thickBot="1" x14ac:dyDescent="0.3">
      <c r="A139" s="212" t="s">
        <v>360</v>
      </c>
      <c r="B139" s="230">
        <v>4</v>
      </c>
    </row>
    <row r="140" spans="1:2" x14ac:dyDescent="0.25">
      <c r="A140" s="214" t="s">
        <v>345</v>
      </c>
      <c r="B140" s="215" t="s">
        <v>468</v>
      </c>
    </row>
    <row r="141" spans="1:2" x14ac:dyDescent="0.25">
      <c r="A141" s="214" t="s">
        <v>619</v>
      </c>
      <c r="B141" s="215">
        <v>3</v>
      </c>
    </row>
    <row r="142" spans="1:2" x14ac:dyDescent="0.25">
      <c r="A142" s="214" t="s">
        <v>620</v>
      </c>
      <c r="B142" s="215">
        <v>1</v>
      </c>
    </row>
    <row r="143" spans="1:2" ht="32.25" thickBot="1" x14ac:dyDescent="0.3">
      <c r="A143" s="212" t="s">
        <v>361</v>
      </c>
      <c r="B143" s="271" t="s">
        <v>493</v>
      </c>
    </row>
    <row r="144" spans="1:2" ht="16.5" thickBot="1" x14ac:dyDescent="0.3">
      <c r="A144" s="212" t="s">
        <v>362</v>
      </c>
      <c r="B144" s="230" t="s">
        <v>468</v>
      </c>
    </row>
    <row r="145" spans="1:2" x14ac:dyDescent="0.25">
      <c r="A145" s="214" t="s">
        <v>621</v>
      </c>
      <c r="B145" s="270">
        <f>'6.1. Паспорт сетевой график'!$H$43</f>
        <v>45346</v>
      </c>
    </row>
    <row r="146" spans="1:2" x14ac:dyDescent="0.25">
      <c r="A146" s="214" t="s">
        <v>622</v>
      </c>
      <c r="B146" s="215" t="s">
        <v>468</v>
      </c>
    </row>
    <row r="147" spans="1:2" ht="16.5" thickBot="1" x14ac:dyDescent="0.3">
      <c r="A147" s="275" t="s">
        <v>623</v>
      </c>
      <c r="B147" s="276" t="s">
        <v>468</v>
      </c>
    </row>
    <row r="148" spans="1:2" ht="29.25" thickBot="1" x14ac:dyDescent="0.3">
      <c r="A148" s="278" t="s">
        <v>363</v>
      </c>
      <c r="B148" s="282" t="s">
        <v>687</v>
      </c>
    </row>
    <row r="149" spans="1:2" ht="29.25" thickBot="1" x14ac:dyDescent="0.3">
      <c r="A149" s="277" t="s">
        <v>364</v>
      </c>
      <c r="B149" s="281" t="s">
        <v>698</v>
      </c>
    </row>
    <row r="150" spans="1:2" x14ac:dyDescent="0.25">
      <c r="A150" s="279" t="s">
        <v>624</v>
      </c>
      <c r="B150" s="280"/>
    </row>
    <row r="151" spans="1:2" x14ac:dyDescent="0.25">
      <c r="A151" s="214" t="s">
        <v>625</v>
      </c>
      <c r="B151" s="272"/>
    </row>
    <row r="152" spans="1:2" x14ac:dyDescent="0.25">
      <c r="A152" s="214" t="s">
        <v>626</v>
      </c>
      <c r="B152" s="272"/>
    </row>
    <row r="153" spans="1:2" x14ac:dyDescent="0.25">
      <c r="A153" s="214" t="s">
        <v>627</v>
      </c>
      <c r="B153" s="272"/>
    </row>
    <row r="154" spans="1:2" ht="16.5" thickBot="1" x14ac:dyDescent="0.3">
      <c r="A154" s="273" t="s">
        <v>628</v>
      </c>
      <c r="B154" s="27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2023-11-08T09:33:04Z</dcterms:modified>
</cp:coreProperties>
</file>